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K:\DDA\_COMMUN_DDA\1.FAMILLES ACHATS\03.MOYENS GENERAUX\2025-EPA-078 - Fourniture, installation et entretien de plantes en espace ERP et extérieurs pour JT\03-DCE\2. Dossier publié\"/>
    </mc:Choice>
  </mc:AlternateContent>
  <xr:revisionPtr revIDLastSave="0" documentId="8_{9B18C7A3-35A9-43C9-AC1B-0F262C1DCEE2}" xr6:coauthVersionLast="47" xr6:coauthVersionMax="47" xr10:uidLastSave="{00000000-0000-0000-0000-000000000000}"/>
  <bookViews>
    <workbookView xWindow="50290" yWindow="-110" windowWidth="21820" windowHeight="13120" xr2:uid="{00000000-000D-0000-FFFF-FFFF00000000}"/>
  </bookViews>
  <sheets>
    <sheet name="DPGF" sheetId="16" r:id="rId1"/>
  </sheets>
  <definedNames>
    <definedName name="_xlnm._FilterDatabase" localSheetId="0" hidden="1">DPGF!#REF!</definedName>
    <definedName name="Print_Area" localSheetId="0">DPGF!$B$2:$M$86</definedName>
    <definedName name="Print_Titles" localSheetId="0">DPGF!$2:$13</definedName>
    <definedName name="Z_5C311550_5BC3_4904_AAA8_D235F7A45B7B_.wvu.FilterData" localSheetId="0" hidden="1">DPGF!#REF!</definedName>
    <definedName name="Z_5C311550_5BC3_4904_AAA8_D235F7A45B7B_.wvu.PrintArea" localSheetId="0" hidden="1">DPGF!$B$2:$M$86</definedName>
    <definedName name="_xlnm.Print_Area" localSheetId="0">DPGF!$A$1:$M$88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6" i="16" l="1"/>
  <c r="M81" i="16"/>
  <c r="M80" i="16"/>
  <c r="M77" i="16"/>
  <c r="M76" i="16"/>
  <c r="M78" i="16" s="1"/>
  <c r="M71" i="16"/>
  <c r="M70" i="16"/>
  <c r="M69" i="16"/>
  <c r="M63" i="16"/>
  <c r="M64" i="16"/>
  <c r="M65" i="16"/>
  <c r="M62" i="16"/>
  <c r="M59" i="16"/>
  <c r="M58" i="16"/>
  <c r="M55" i="16"/>
  <c r="M52" i="16"/>
  <c r="M53" i="16"/>
  <c r="M35" i="16"/>
  <c r="M36" i="16"/>
  <c r="M37" i="16"/>
  <c r="M38" i="16"/>
  <c r="M39" i="16"/>
  <c r="M40" i="16"/>
  <c r="M41" i="16"/>
  <c r="M42" i="16"/>
  <c r="M43" i="16"/>
  <c r="M44" i="16"/>
  <c r="M45" i="16"/>
  <c r="M46" i="16"/>
  <c r="M47" i="16"/>
  <c r="M48" i="16"/>
  <c r="M32" i="16"/>
  <c r="M33" i="16"/>
  <c r="M34" i="16"/>
  <c r="M26" i="16"/>
  <c r="M27" i="16"/>
  <c r="M25" i="16"/>
  <c r="M21" i="16"/>
  <c r="M20" i="16"/>
  <c r="M16" i="16"/>
  <c r="M17" i="16" s="1"/>
  <c r="M73" i="16" l="1"/>
  <c r="M28" i="16"/>
  <c r="M22" i="16"/>
  <c r="M54" i="16"/>
  <c r="M66" i="16" s="1"/>
  <c r="M84" i="1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<sst xmlns="http://schemas.openxmlformats.org/spreadsheetml/2006/main" count="128" uniqueCount="91">
  <si>
    <t>PRIX
TOTAL H.T.</t>
  </si>
  <si>
    <t>U</t>
  </si>
  <si>
    <t>DESIGNATION DES OUVRAGES</t>
  </si>
  <si>
    <t>Art. CCTP</t>
  </si>
  <si>
    <t xml:space="preserve">Cadre de décomposition du prix global et forfaitaire    </t>
  </si>
  <si>
    <t>INSTALLATION DE CHANTIER</t>
  </si>
  <si>
    <t xml:space="preserve">QUANTITE </t>
  </si>
  <si>
    <t>PRIX UNITAIRE</t>
  </si>
  <si>
    <t>m²</t>
  </si>
  <si>
    <t>u</t>
  </si>
  <si>
    <t>2.3</t>
  </si>
  <si>
    <t xml:space="preserve">ETUDES PRELIMINAIRES </t>
  </si>
  <si>
    <t>2.4</t>
  </si>
  <si>
    <t>2.4.1</t>
  </si>
  <si>
    <t>2.4.3</t>
  </si>
  <si>
    <t>Echantillons et prototypes</t>
  </si>
  <si>
    <t>Sous-total article 2.3</t>
  </si>
  <si>
    <t>Sous-total article 2.4</t>
  </si>
  <si>
    <t>3.1</t>
  </si>
  <si>
    <t>3.2</t>
  </si>
  <si>
    <t>Ft</t>
  </si>
  <si>
    <t>Sous-total article 3.12</t>
  </si>
  <si>
    <t>Le présent cadre de bordereau est à considérer comme un cadre non limitatif avec certaines quantités indicatives.
Le C.C.T.P. et les documents graphiques se complètent. Tous les ouvrages figurés sur ces documents sont à réaliser en y incluant toutes les sujétions de réalisation.
Les définitions d'ouvrages seront obligatoirement vérifiées et complétées par les entrepreneurs.
L'entreprise reste responsable de ses quantités et portera les corrections nécessaires sur le présent bordereau.
Outre son installation propre l'entreprise a à sa charge : les engins de levage pour le déchargement des différentes fournitures et leur manutention.
L'entreprise doit la fourniture, l'acheminement et la pose de l'ensemble des prestations et éléments décris dans le présent DPGF</t>
  </si>
  <si>
    <t>3.12</t>
  </si>
  <si>
    <t>3.12.1</t>
  </si>
  <si>
    <t>OPTION</t>
  </si>
  <si>
    <t>Système de câbles pour grimpantes en réemploi</t>
  </si>
  <si>
    <t>Sous-total article 3.1</t>
  </si>
  <si>
    <t xml:space="preserve">TRAVAUX DE PARACHEVEMENTS ET CONFORTEMENTS </t>
  </si>
  <si>
    <t xml:space="preserve">Travaux d'entretien - parachèvement et confortement </t>
  </si>
  <si>
    <t>Dossier des ouvrages exécutés (DOE)</t>
  </si>
  <si>
    <t>HORS PRESENT LOT :
Travaux d'isolation et d'étanchéité, plomberie (arrivées d'eau, fourreaux, attentes pour réseau d'arrosage), vérification du bon fonctionnement de l'accès à l'eau, électricité (câblage, fourreaux, attentes pour arrosage automatique),</t>
  </si>
  <si>
    <t>Installation de chantier, protections de l'existant et ouvrages nouvellement créés, y compris nettoyage en fin de chantier, transport des fournitures en réemploi</t>
  </si>
  <si>
    <t>Ficus binnendijkii 'Amstel King' H=180 Touffe</t>
  </si>
  <si>
    <t>Dypsis lutescens H=180 Touffe</t>
  </si>
  <si>
    <t>Ficus lyrata H=180 3pp</t>
  </si>
  <si>
    <t>Kentia forsteriana Touffe H=180 8pp</t>
  </si>
  <si>
    <t>Monstera deliciosa H=180 tuteur mousse</t>
  </si>
  <si>
    <t>Livistona chinensis H=180 Tiges multiples</t>
  </si>
  <si>
    <t>Philodendron bipennifolium “Silver Violin” H=180 Tuteur mousse</t>
  </si>
  <si>
    <t>Schefflera actinophylla 'Amate' H=160 3pp</t>
  </si>
  <si>
    <t>Schefflera arboricola 'Compacta' H=160 Ramifié</t>
  </si>
  <si>
    <t>Pachira aquatica H=180 Tige ou tige torsadée</t>
  </si>
  <si>
    <t>Ficus binnendijkii 'Alii' H=160 Touffe</t>
  </si>
  <si>
    <t>Ficus elastica 'Abidjan' H=160 3pp</t>
  </si>
  <si>
    <t>Rhapis excelsa H=160 Touffe</t>
  </si>
  <si>
    <t>Tetrastigma voinierianum H=180 Pyramide</t>
  </si>
  <si>
    <t>Strelitzia nicolai H=160 3pp</t>
  </si>
  <si>
    <t>Zamioculcas zamiifolia H=120 Bush/touffe</t>
  </si>
  <si>
    <t>Croton variegatum 'Mammi' H=160 Ramifié</t>
  </si>
  <si>
    <t>Dracaena fragrans 'Riki' H=110 4pp</t>
  </si>
  <si>
    <t>Monstera deliciosa H=100 Buisson</t>
  </si>
  <si>
    <t>Philodendron 'Green Wonder' H=180 Touffe</t>
  </si>
  <si>
    <t>Sansevieria trifasciata 'Silver Mist' H=80 Touffe</t>
  </si>
  <si>
    <t>Asparagus falcatus H=80 Touffe</t>
  </si>
  <si>
    <t>Dossier technique : plans EXE, fiche d'agrément des matériaux, …</t>
  </si>
  <si>
    <t>DESIGNATION CANDIDAT</t>
  </si>
  <si>
    <t>3.3</t>
  </si>
  <si>
    <t>3.3.1</t>
  </si>
  <si>
    <t>3.3.2</t>
  </si>
  <si>
    <t xml:space="preserve">ARROSAGE AUTOMATIQUE </t>
  </si>
  <si>
    <t>Arrosage permanent par système de goutte à goutte</t>
  </si>
  <si>
    <t>Pluviomètre</t>
  </si>
  <si>
    <t>Mise en eau, programmation, réglages et essais</t>
  </si>
  <si>
    <t>Fourniture et mise en œuvre de pots Type Vierkant A50 (y.c sujetions + fournitures pour hydroculture, dont tuteurage + soucoupe)</t>
  </si>
  <si>
    <t>ACCESSOIRES DE PLANTATIONS</t>
  </si>
  <si>
    <t>Fourniture et mise en œuvre de jardinières Type Adezz Carrez (y.c sujetions + fournitures pour drainage + substrat plantation)</t>
  </si>
  <si>
    <t>Fourniture et mise en œuvre de pots Type Vierkant A100 ou A110  (y.c sujetions + fournitures pour drainage + substrat plantation)</t>
  </si>
  <si>
    <t>.</t>
  </si>
  <si>
    <t>3.3.3</t>
  </si>
  <si>
    <t>Sous-total article 3.3</t>
  </si>
  <si>
    <t>3.4</t>
  </si>
  <si>
    <t>3.4.1</t>
  </si>
  <si>
    <t>3.4.2</t>
  </si>
  <si>
    <t>Sous-total article 3.4</t>
  </si>
  <si>
    <t>Plantations intérieures RdC Banquette</t>
  </si>
  <si>
    <t>Plantations intérieures RdC</t>
  </si>
  <si>
    <t>CCI75-ACME-MAR-DC-DPGF Plantations RdC + R4</t>
  </si>
  <si>
    <t>Plantations haie persistante R4</t>
  </si>
  <si>
    <t>Choisya ternata H=100/125</t>
  </si>
  <si>
    <t>Abelia x grandiflora H100/125</t>
  </si>
  <si>
    <t>Ceanothus x delilianus 'Gloire de Versailles' H100/125</t>
  </si>
  <si>
    <t>Ligustrum vulgare H100/125</t>
  </si>
  <si>
    <t>Sous-total article 3.2</t>
  </si>
  <si>
    <t>Plantations arbres remarquables patios</t>
  </si>
  <si>
    <t>Pinus mugo H=175/200 multi-troncs</t>
  </si>
  <si>
    <t>Parrotia persica H=175/200 multi-troncs remontés</t>
  </si>
  <si>
    <t>TOTAL  H.T. en €uros</t>
  </si>
  <si>
    <t>PLANTATIONS (y.c plantations dans pots et jardinières)</t>
  </si>
  <si>
    <t>Sous-total article</t>
  </si>
  <si>
    <t>ENTRETIEN DES PLANTATIONS ET FOURNITURES AFFERENTES SUR 2 ANS APRES FIN DU DELAI DE GARANTIE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</si>
</sst>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164" formatCode="_-* #,##0.00\ _€_-;\-* #,##0.00\ _€_-;_-* &quot;-&quot;??\ _€_-;_-@_-"/>
    <numFmt numFmtId="165" formatCode="_-* #,##0.00\ [$€-1]_-;\-* #,##0.00\ [$€-1]_-;_-* &quot;-&quot;??\ [$€-1]_-"/>
    <numFmt numFmtId="166" formatCode="_-* #,##0.00\ _F_-;\-* #,##0.00\ _F_-;_-* &quot;-&quot;??\ _F_-;_-@_-"/>
    <numFmt numFmtId="167" formatCode="#,##0.00\ &quot;F&quot;;[Red]\-#,##0.00\ &quot;F&quot;"/>
    <numFmt numFmtId="168" formatCode="#,##0.00&quot; €&quot;"/>
    <numFmt numFmtId="169" formatCode="#,##0.00\ &quot;F&quot;\ \ _F;[Red]\-#,##0.00\ &quot;F&quot;\ \ _F"/>
    <numFmt numFmtId="170" formatCode="#,##0\ &quot;€&quot;"/>
    <numFmt numFmtId="171" formatCode="#,##0.00;[Red]#,##0.00"/>
    <numFmt numFmtId="172" formatCode="#,##0.0"/>
  </numFmts>
  <fonts count="46">
    <font>
      <sz val="10"/>
      <name val="Arial"/>
      <family val="2"/>
    </font>
    <font>
      <sz val="11"/>
      <color theme="1"/>
      <name val="Calibri"/>
      <family val="2"/>
      <scheme val="minor"/>
    </font>
    <font>
      <sz val="10"/>
      <name val="Arial"/>
      <family val="2"/>
    </font>
    <font>
      <b/>
      <sz val="10"/>
      <color indexed="17"/>
      <name val="Times New Roman"/>
      <family val="1"/>
    </font>
    <font>
      <sz val="8"/>
      <color indexed="10"/>
      <name val="Times New Roman"/>
      <family val="1"/>
    </font>
    <font>
      <sz val="10"/>
      <name val="MS Sans Serif"/>
      <family val="2"/>
    </font>
    <font>
      <sz val="11"/>
      <color theme="1"/>
      <name val="Calibri"/>
      <family val="2"/>
    </font>
    <font>
      <sz val="10"/>
      <name val="Times New Roman"/>
      <family val="1"/>
    </font>
    <font>
      <sz val="10"/>
      <name val="Helv"/>
    </font>
    <font>
      <sz val="8"/>
      <name val="Times New Roman"/>
      <family val="1"/>
    </font>
    <font>
      <sz val="16"/>
      <name val="Arial"/>
      <family val="2"/>
    </font>
    <font>
      <i/>
      <sz val="10"/>
      <name val="Arial"/>
      <family val="2"/>
    </font>
    <font>
      <b/>
      <sz val="16"/>
      <name val="Arial"/>
      <family val="2"/>
    </font>
    <font>
      <b/>
      <sz val="10"/>
      <name val="Arial"/>
      <family val="2"/>
    </font>
    <font>
      <b/>
      <i/>
      <sz val="10"/>
      <name val="Arial"/>
      <family val="2"/>
    </font>
    <font>
      <u/>
      <sz val="6"/>
      <color theme="10"/>
      <name val="Arial"/>
      <family val="2"/>
    </font>
    <font>
      <sz val="12"/>
      <name val="Arial"/>
      <family val="2"/>
    </font>
    <font>
      <sz val="11"/>
      <color indexed="8"/>
      <name val="Calibri"/>
      <family val="2"/>
    </font>
    <font>
      <sz val="10"/>
      <name val="Arial Narrow"/>
      <family val="2"/>
    </font>
    <font>
      <sz val="10"/>
      <name val="HelveticaNeue LT 45 Light"/>
      <family val="2"/>
    </font>
    <font>
      <b/>
      <sz val="10"/>
      <color indexed="16"/>
      <name val="Times New Roman"/>
      <family val="1"/>
    </font>
    <font>
      <b/>
      <sz val="16"/>
      <color indexed="12"/>
      <name val="Arial"/>
      <family val="2"/>
    </font>
    <font>
      <sz val="16"/>
      <color rgb="FF004F9F"/>
      <name val="HelveticaNeueLT Com 33 ThEx"/>
      <family val="2"/>
    </font>
    <font>
      <sz val="12"/>
      <color rgb="FF004F9F"/>
      <name val="HelveticaNeueLT Com 33 ThEx"/>
      <family val="2"/>
    </font>
    <font>
      <b/>
      <sz val="18"/>
      <color rgb="FF2F2873"/>
      <name val="Segoe UI"/>
      <family val="2"/>
    </font>
    <font>
      <b/>
      <sz val="22"/>
      <color rgb="FF2F2873"/>
      <name val="Segoe UI"/>
      <family val="2"/>
    </font>
    <font>
      <sz val="16"/>
      <color rgb="FF2F2873"/>
      <name val="Segoe UI"/>
      <family val="2"/>
    </font>
    <font>
      <b/>
      <sz val="16"/>
      <color rgb="FF2F2873"/>
      <name val="Segoe UI"/>
      <family val="2"/>
    </font>
    <font>
      <i/>
      <sz val="10"/>
      <color rgb="FF2F2873"/>
      <name val="Segoe UI"/>
      <family val="2"/>
    </font>
    <font>
      <b/>
      <sz val="12"/>
      <color rgb="FF2F2873"/>
      <name val="Segoe UI"/>
      <family val="2"/>
    </font>
    <font>
      <sz val="12"/>
      <color rgb="FF2F2873"/>
      <name val="Segoe UI"/>
      <family val="2"/>
    </font>
    <font>
      <b/>
      <sz val="10"/>
      <color rgb="FF2F2873"/>
      <name val="Segoe UI"/>
      <family val="2"/>
    </font>
    <font>
      <b/>
      <i/>
      <sz val="12"/>
      <color rgb="FF2F2873"/>
      <name val="Segoe UI"/>
      <family val="2"/>
    </font>
    <font>
      <b/>
      <sz val="11"/>
      <color rgb="FF172972"/>
      <name val="Segoe UI"/>
      <family val="2"/>
    </font>
    <font>
      <sz val="13"/>
      <color rgb="FF172972"/>
      <name val="Segoe UI Semilight"/>
      <family val="2"/>
    </font>
    <font>
      <b/>
      <sz val="10"/>
      <name val="Segoe UI Semibold"/>
      <family val="2"/>
    </font>
    <font>
      <sz val="11"/>
      <color rgb="FF172972"/>
      <name val="Segoe UI Semibold"/>
      <family val="2"/>
    </font>
    <font>
      <b/>
      <sz val="10"/>
      <name val="Segoe UI"/>
      <family val="2"/>
    </font>
    <font>
      <sz val="13"/>
      <color rgb="FF2F2873"/>
      <name val="Segoe UI Semilight"/>
      <family val="2"/>
    </font>
    <font>
      <sz val="10"/>
      <name val="Segoe UI"/>
      <family val="2"/>
    </font>
    <font>
      <i/>
      <sz val="10"/>
      <name val="Segoe UI"/>
      <family val="2"/>
    </font>
    <font>
      <b/>
      <i/>
      <sz val="10"/>
      <name val="Segoe UI"/>
      <family val="2"/>
    </font>
    <font>
      <b/>
      <sz val="10"/>
      <color theme="0"/>
      <name val="Segoe UI Semilight"/>
      <family val="2"/>
    </font>
    <font>
      <b/>
      <sz val="12"/>
      <color theme="0"/>
      <name val="Segoe UI Semilight"/>
      <family val="2"/>
    </font>
    <font>
      <b/>
      <sz val="10"/>
      <color rgb="FFFF0000"/>
      <name val="Arial"/>
      <family val="2"/>
    </font>
    <font>
      <sz val="8"/>
      <name val="Arial"/>
      <family val="2"/>
    </font>
  </fonts>
  <fills count="6">
    <fill>
      <patternFill patternType="none"/>
    </fill>
    <fill>
      <patternFill patternType="gray125"/>
    </fill>
    <fill>
      <patternFill patternType="gray0625"/>
    </fill>
    <fill>
      <patternFill patternType="solid">
        <fgColor rgb="FF172972"/>
        <bgColor indexed="64"/>
      </patternFill>
    </fill>
    <fill>
      <patternFill patternType="solid">
        <fgColor theme="4"/>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bottom style="medium">
        <color indexed="64"/>
      </bottom>
      <diagonal/>
    </border>
    <border>
      <left style="medium">
        <color theme="0"/>
      </left>
      <right style="medium">
        <color auto="1"/>
      </right>
      <top style="medium">
        <color auto="1"/>
      </top>
      <bottom style="medium">
        <color theme="0"/>
      </bottom>
      <diagonal/>
    </border>
    <border>
      <left style="medium">
        <color indexed="64"/>
      </left>
      <right style="medium">
        <color theme="0"/>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style="thin">
        <color indexed="64"/>
      </top>
      <bottom style="thin">
        <color indexed="64"/>
      </bottom>
      <diagonal/>
    </border>
    <border>
      <left style="medium">
        <color theme="0"/>
      </left>
      <right style="medium">
        <color theme="0"/>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top style="medium">
        <color indexed="64"/>
      </top>
      <bottom style="medium">
        <color indexed="64"/>
      </bottom>
      <diagonal/>
    </border>
  </borders>
  <cellStyleXfs count="369">
    <xf numFmtId="0" fontId="0" fillId="0" borderId="0"/>
    <xf numFmtId="0" fontId="3" fillId="2" borderId="1" applyNumberFormat="0">
      <alignment horizontal="left"/>
    </xf>
    <xf numFmtId="165" fontId="2" fillId="0" borderId="0" applyFont="0" applyFill="0" applyBorder="0" applyAlignment="0" applyProtection="0"/>
    <xf numFmtId="3" fontId="4" fillId="0" borderId="2" applyFill="0" applyBorder="0" applyAlignment="0"/>
    <xf numFmtId="166" fontId="5"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4" fontId="6" fillId="0" borderId="0" applyFont="0" applyFill="0" applyBorder="0" applyAlignment="0" applyProtection="0"/>
    <xf numFmtId="40" fontId="5" fillId="0" borderId="0" applyFont="0" applyFill="0" applyBorder="0" applyAlignment="0" applyProtection="0"/>
    <xf numFmtId="44" fontId="2" fillId="0" borderId="0" applyFont="0" applyFill="0" applyBorder="0" applyAlignment="0" applyProtection="0"/>
    <xf numFmtId="167" fontId="5" fillId="0" borderId="0" applyFont="0" applyFill="0" applyBorder="0" applyAlignment="0" applyProtection="0"/>
    <xf numFmtId="0" fontId="2" fillId="0" borderId="0"/>
    <xf numFmtId="0" fontId="2" fillId="0" borderId="0"/>
    <xf numFmtId="0" fontId="6" fillId="0" borderId="0"/>
    <xf numFmtId="0" fontId="7" fillId="0" borderId="0"/>
    <xf numFmtId="0" fontId="2" fillId="0" borderId="0"/>
    <xf numFmtId="0" fontId="5" fillId="0" borderId="0"/>
    <xf numFmtId="0" fontId="5" fillId="0" borderId="0"/>
    <xf numFmtId="0" fontId="8"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9" fillId="0" borderId="3" applyNumberFormat="0" applyFont="0" applyFill="0" applyBorder="0" applyProtection="0">
      <alignment wrapText="1"/>
      <protection locked="0"/>
    </xf>
    <xf numFmtId="0" fontId="2" fillId="0" borderId="0"/>
    <xf numFmtId="44" fontId="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0" fontId="15" fillId="0" borderId="0" applyNumberFormat="0" applyFill="0" applyBorder="0" applyAlignment="0" applyProtection="0">
      <alignment vertical="top"/>
      <protection locked="0"/>
    </xf>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7" fillId="0" borderId="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70" fontId="2" fillId="0" borderId="0" applyFont="0" applyFill="0" applyBorder="0" applyAlignment="0" applyProtection="0"/>
    <xf numFmtId="166" fontId="2"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4" fontId="2"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0" fillId="2" borderId="1" applyNumberFormat="0" applyBorder="0" applyProtection="0">
      <alignment horizontal="center"/>
    </xf>
    <xf numFmtId="0" fontId="21" fillId="0" borderId="0"/>
    <xf numFmtId="0" fontId="2" fillId="0" borderId="0"/>
  </cellStyleXfs>
  <cellXfs count="107">
    <xf numFmtId="0" fontId="0" fillId="0" borderId="0" xfId="0"/>
    <xf numFmtId="0" fontId="10" fillId="0" borderId="0" xfId="26" applyFont="1" applyAlignment="1">
      <alignment vertical="center"/>
    </xf>
    <xf numFmtId="164" fontId="10" fillId="0" borderId="0" xfId="28" applyFont="1" applyAlignment="1">
      <alignment vertical="center"/>
    </xf>
    <xf numFmtId="0" fontId="11" fillId="0" borderId="0" xfId="26" applyFont="1" applyAlignment="1">
      <alignment vertical="center"/>
    </xf>
    <xf numFmtId="0" fontId="12" fillId="0" borderId="0" xfId="26" applyFont="1" applyAlignment="1">
      <alignment vertical="center"/>
    </xf>
    <xf numFmtId="0" fontId="10" fillId="0" borderId="0" xfId="26" applyFont="1" applyAlignment="1">
      <alignment horizontal="left" vertical="center"/>
    </xf>
    <xf numFmtId="0" fontId="2" fillId="0" borderId="0" xfId="26" applyAlignment="1">
      <alignment vertical="center"/>
    </xf>
    <xf numFmtId="164" fontId="2" fillId="0" borderId="7" xfId="28" applyFont="1" applyFill="1" applyBorder="1" applyAlignment="1" applyProtection="1">
      <alignment horizontal="center" vertical="center"/>
      <protection hidden="1"/>
    </xf>
    <xf numFmtId="3" fontId="13" fillId="0" borderId="7" xfId="26" applyNumberFormat="1" applyFont="1" applyBorder="1" applyAlignment="1" applyProtection="1">
      <alignment horizontal="center" vertical="center"/>
      <protection hidden="1"/>
    </xf>
    <xf numFmtId="3" fontId="13" fillId="0" borderId="7" xfId="26" applyNumberFormat="1" applyFont="1" applyBorder="1" applyAlignment="1" applyProtection="1">
      <alignment horizontal="left" vertical="center"/>
      <protection hidden="1"/>
    </xf>
    <xf numFmtId="0" fontId="13" fillId="0" borderId="0" xfId="26" applyFont="1" applyAlignment="1">
      <alignment horizontal="center" vertical="center"/>
    </xf>
    <xf numFmtId="3" fontId="11" fillId="0" borderId="0" xfId="26" applyNumberFormat="1" applyFont="1" applyAlignment="1" applyProtection="1">
      <alignment vertical="center"/>
      <protection hidden="1"/>
    </xf>
    <xf numFmtId="3" fontId="10" fillId="0" borderId="0" xfId="26" applyNumberFormat="1" applyFont="1" applyAlignment="1" applyProtection="1">
      <alignment vertical="center"/>
      <protection hidden="1"/>
    </xf>
    <xf numFmtId="3" fontId="10" fillId="0" borderId="0" xfId="26" applyNumberFormat="1" applyFont="1" applyAlignment="1" applyProtection="1">
      <alignment horizontal="left" vertical="center"/>
      <protection hidden="1"/>
    </xf>
    <xf numFmtId="3" fontId="12" fillId="0" borderId="0" xfId="26" applyNumberFormat="1" applyFont="1" applyAlignment="1" applyProtection="1">
      <alignment vertical="center"/>
      <protection hidden="1"/>
    </xf>
    <xf numFmtId="164" fontId="2" fillId="0" borderId="7" xfId="26" applyNumberFormat="1" applyBorder="1" applyAlignment="1" applyProtection="1">
      <alignment horizontal="right" vertical="center" indent="1"/>
      <protection hidden="1"/>
    </xf>
    <xf numFmtId="164" fontId="10" fillId="0" borderId="0" xfId="26" applyNumberFormat="1" applyFont="1" applyAlignment="1">
      <alignment horizontal="right" vertical="center" indent="1"/>
    </xf>
    <xf numFmtId="164" fontId="10" fillId="0" borderId="0" xfId="27" applyNumberFormat="1" applyFont="1" applyAlignment="1">
      <alignment horizontal="right" vertical="center" indent="1"/>
    </xf>
    <xf numFmtId="0" fontId="22" fillId="0" borderId="0" xfId="26" applyFont="1" applyAlignment="1">
      <alignment vertical="center"/>
    </xf>
    <xf numFmtId="0" fontId="23" fillId="0" borderId="0" xfId="26" applyFont="1" applyAlignment="1">
      <alignment vertical="center"/>
    </xf>
    <xf numFmtId="3" fontId="30" fillId="0" borderId="0" xfId="31" applyNumberFormat="1" applyFont="1" applyAlignment="1" applyProtection="1">
      <alignment horizontal="left" vertical="center"/>
      <protection hidden="1"/>
    </xf>
    <xf numFmtId="3" fontId="30" fillId="0" borderId="0" xfId="31" applyNumberFormat="1" applyFont="1" applyAlignment="1" applyProtection="1">
      <alignment vertical="center"/>
      <protection hidden="1"/>
    </xf>
    <xf numFmtId="3" fontId="29" fillId="0" borderId="0" xfId="31" applyNumberFormat="1" applyFont="1" applyAlignment="1" applyProtection="1">
      <alignment vertical="center"/>
      <protection hidden="1"/>
    </xf>
    <xf numFmtId="3" fontId="28" fillId="0" borderId="0" xfId="31" applyNumberFormat="1" applyFont="1" applyAlignment="1" applyProtection="1">
      <alignment vertical="center"/>
      <protection hidden="1"/>
    </xf>
    <xf numFmtId="3" fontId="29" fillId="0" borderId="0" xfId="31" applyNumberFormat="1" applyFont="1" applyAlignment="1" applyProtection="1">
      <alignment horizontal="left" vertical="center"/>
      <protection hidden="1"/>
    </xf>
    <xf numFmtId="3" fontId="27" fillId="0" borderId="0" xfId="31" applyNumberFormat="1" applyFont="1" applyAlignment="1" applyProtection="1">
      <alignment vertical="center"/>
      <protection hidden="1"/>
    </xf>
    <xf numFmtId="168" fontId="29" fillId="0" borderId="0" xfId="26" applyNumberFormat="1" applyFont="1" applyAlignment="1">
      <alignment horizontal="right" vertical="center" indent="1"/>
    </xf>
    <xf numFmtId="44" fontId="35" fillId="0" borderId="4" xfId="26" applyNumberFormat="1" applyFont="1" applyBorder="1" applyAlignment="1">
      <alignment vertical="center"/>
    </xf>
    <xf numFmtId="0" fontId="39" fillId="0" borderId="0" xfId="30" applyFont="1" applyBorder="1" applyAlignment="1" applyProtection="1">
      <alignment vertical="center"/>
    </xf>
    <xf numFmtId="0" fontId="39" fillId="0" borderId="0" xfId="30" applyFont="1" applyBorder="1" applyAlignment="1" applyProtection="1">
      <alignment horizontal="left" vertical="center"/>
    </xf>
    <xf numFmtId="0" fontId="40" fillId="0" borderId="0" xfId="30" applyFont="1" applyBorder="1" applyAlignment="1" applyProtection="1">
      <alignment horizontal="right" vertical="center"/>
    </xf>
    <xf numFmtId="0" fontId="41" fillId="0" borderId="8" xfId="30" applyFont="1" applyBorder="1" applyAlignment="1" applyProtection="1">
      <alignment horizontal="right" vertical="center"/>
    </xf>
    <xf numFmtId="164" fontId="39" fillId="0" borderId="7" xfId="26" applyNumberFormat="1" applyFont="1" applyBorder="1" applyAlignment="1" applyProtection="1">
      <alignment horizontal="right" vertical="center" indent="1"/>
      <protection hidden="1"/>
    </xf>
    <xf numFmtId="3" fontId="24" fillId="0" borderId="0" xfId="31" applyNumberFormat="1" applyFont="1" applyAlignment="1" applyProtection="1">
      <alignment horizontal="left" vertical="center"/>
      <protection hidden="1"/>
    </xf>
    <xf numFmtId="3" fontId="25" fillId="0" borderId="0" xfId="31" applyNumberFormat="1" applyFont="1" applyAlignment="1" applyProtection="1">
      <alignment horizontal="left" vertical="center"/>
      <protection hidden="1"/>
    </xf>
    <xf numFmtId="3" fontId="26" fillId="0" borderId="0" xfId="31" applyNumberFormat="1" applyFont="1" applyAlignment="1" applyProtection="1">
      <alignment vertical="center"/>
      <protection hidden="1"/>
    </xf>
    <xf numFmtId="3" fontId="26" fillId="0" borderId="0" xfId="31" applyNumberFormat="1" applyFont="1" applyAlignment="1" applyProtection="1">
      <alignment horizontal="left" vertical="center"/>
      <protection hidden="1"/>
    </xf>
    <xf numFmtId="3" fontId="38" fillId="0" borderId="0" xfId="31" applyNumberFormat="1" applyFont="1" applyAlignment="1" applyProtection="1">
      <alignment horizontal="left" vertical="center"/>
      <protection hidden="1"/>
    </xf>
    <xf numFmtId="164" fontId="26" fillId="0" borderId="0" xfId="28" applyFont="1" applyBorder="1" applyAlignment="1" applyProtection="1">
      <alignment horizontal="right" vertical="center"/>
      <protection hidden="1"/>
    </xf>
    <xf numFmtId="164" fontId="26" fillId="0" borderId="0" xfId="27" applyNumberFormat="1" applyFont="1" applyBorder="1" applyAlignment="1" applyProtection="1">
      <alignment horizontal="right" vertical="center" indent="1"/>
      <protection hidden="1"/>
    </xf>
    <xf numFmtId="164" fontId="30" fillId="0" borderId="0" xfId="28" applyFont="1" applyBorder="1" applyAlignment="1">
      <alignment vertical="center"/>
    </xf>
    <xf numFmtId="164" fontId="30" fillId="0" borderId="0" xfId="27" applyNumberFormat="1" applyFont="1" applyBorder="1" applyAlignment="1">
      <alignment horizontal="right" vertical="center" indent="1"/>
    </xf>
    <xf numFmtId="3" fontId="34" fillId="0" borderId="9" xfId="31" applyNumberFormat="1" applyFont="1" applyBorder="1" applyAlignment="1" applyProtection="1">
      <alignment horizontal="left" vertical="center"/>
      <protection hidden="1"/>
    </xf>
    <xf numFmtId="168" fontId="33" fillId="0" borderId="0" xfId="26" applyNumberFormat="1" applyFont="1" applyAlignment="1">
      <alignment horizontal="right" vertical="center"/>
    </xf>
    <xf numFmtId="14" fontId="36" fillId="0" borderId="0" xfId="26" applyNumberFormat="1" applyFont="1" applyAlignment="1">
      <alignment horizontal="right" vertical="center"/>
    </xf>
    <xf numFmtId="3" fontId="42" fillId="3" borderId="11" xfId="26" applyNumberFormat="1" applyFont="1" applyFill="1" applyBorder="1" applyAlignment="1">
      <alignment horizontal="center" vertical="center" wrapText="1"/>
    </xf>
    <xf numFmtId="3" fontId="34" fillId="0" borderId="0" xfId="31" applyNumberFormat="1" applyFont="1" applyAlignment="1" applyProtection="1">
      <alignment horizontal="left" vertical="center"/>
      <protection hidden="1"/>
    </xf>
    <xf numFmtId="3" fontId="32" fillId="0" borderId="0" xfId="31" applyNumberFormat="1" applyFont="1" applyAlignment="1" applyProtection="1">
      <alignment vertical="center"/>
      <protection hidden="1"/>
    </xf>
    <xf numFmtId="164" fontId="29" fillId="0" borderId="0" xfId="31" applyNumberFormat="1" applyFont="1" applyAlignment="1" applyProtection="1">
      <alignment vertical="center"/>
      <protection hidden="1"/>
    </xf>
    <xf numFmtId="168" fontId="42" fillId="4" borderId="10" xfId="26" applyNumberFormat="1" applyFont="1" applyFill="1" applyBorder="1" applyAlignment="1">
      <alignment horizontal="center" vertical="center" wrapText="1"/>
    </xf>
    <xf numFmtId="172" fontId="13" fillId="0" borderId="7" xfId="26" applyNumberFormat="1" applyFont="1" applyBorder="1" applyAlignment="1" applyProtection="1">
      <alignment horizontal="center" vertical="center"/>
      <protection hidden="1"/>
    </xf>
    <xf numFmtId="0" fontId="37" fillId="0" borderId="12" xfId="30" applyFont="1" applyBorder="1" applyAlignment="1" applyProtection="1">
      <alignment horizontal="left" vertical="center"/>
    </xf>
    <xf numFmtId="0" fontId="39" fillId="0" borderId="13" xfId="30" applyFont="1" applyBorder="1" applyAlignment="1" applyProtection="1">
      <alignment vertical="center"/>
    </xf>
    <xf numFmtId="0" fontId="39" fillId="0" borderId="13" xfId="30" applyFont="1" applyBorder="1" applyAlignment="1" applyProtection="1">
      <alignment horizontal="left" vertical="center"/>
    </xf>
    <xf numFmtId="0" fontId="40" fillId="0" borderId="13" xfId="30" applyFont="1" applyBorder="1" applyAlignment="1" applyProtection="1">
      <alignment horizontal="right" vertical="center"/>
    </xf>
    <xf numFmtId="0" fontId="37" fillId="0" borderId="14" xfId="30" applyFont="1" applyBorder="1" applyAlignment="1" applyProtection="1">
      <alignment horizontal="left" vertical="center"/>
    </xf>
    <xf numFmtId="0" fontId="11" fillId="0" borderId="13" xfId="30" applyFont="1" applyBorder="1" applyAlignment="1" applyProtection="1">
      <alignment horizontal="right" vertical="center"/>
    </xf>
    <xf numFmtId="3" fontId="41" fillId="0" borderId="15" xfId="30" applyNumberFormat="1" applyFont="1" applyBorder="1" applyAlignment="1" applyProtection="1">
      <alignment horizontal="right" vertical="center"/>
    </xf>
    <xf numFmtId="3" fontId="42" fillId="3" borderId="16" xfId="26" applyNumberFormat="1" applyFont="1" applyFill="1" applyBorder="1" applyAlignment="1">
      <alignment horizontal="centerContinuous" vertical="center"/>
    </xf>
    <xf numFmtId="0" fontId="39" fillId="0" borderId="0" xfId="30" applyFont="1" applyBorder="1" applyAlignment="1" applyProtection="1">
      <alignment vertical="center" wrapText="1"/>
    </xf>
    <xf numFmtId="3" fontId="30" fillId="0" borderId="0" xfId="31" applyNumberFormat="1" applyFont="1" applyAlignment="1" applyProtection="1">
      <alignment horizontal="center"/>
      <protection hidden="1"/>
    </xf>
    <xf numFmtId="3" fontId="16" fillId="0" borderId="0" xfId="26" applyNumberFormat="1" applyFont="1" applyAlignment="1" applyProtection="1">
      <alignment horizontal="center"/>
      <protection hidden="1"/>
    </xf>
    <xf numFmtId="3" fontId="16" fillId="0" borderId="17" xfId="26" applyNumberFormat="1" applyFont="1" applyBorder="1" applyAlignment="1" applyProtection="1">
      <alignment horizontal="center"/>
      <protection hidden="1"/>
    </xf>
    <xf numFmtId="3" fontId="16" fillId="0" borderId="7" xfId="26" applyNumberFormat="1" applyFont="1" applyBorder="1" applyAlignment="1" applyProtection="1">
      <alignment horizontal="center"/>
      <protection hidden="1"/>
    </xf>
    <xf numFmtId="0" fontId="16" fillId="0" borderId="0" xfId="26" applyFont="1" applyAlignment="1">
      <alignment horizontal="center"/>
    </xf>
    <xf numFmtId="3" fontId="16" fillId="0" borderId="7" xfId="26" applyNumberFormat="1" applyFont="1" applyBorder="1" applyAlignment="1" applyProtection="1">
      <alignment horizontal="center" vertical="center"/>
      <protection hidden="1"/>
    </xf>
    <xf numFmtId="168" fontId="43" fillId="3" borderId="16" xfId="26" applyNumberFormat="1" applyFont="1" applyFill="1" applyBorder="1" applyAlignment="1">
      <alignment horizontal="center" vertical="center" wrapText="1"/>
    </xf>
    <xf numFmtId="164" fontId="0" fillId="0" borderId="7" xfId="28" applyFont="1" applyFill="1" applyBorder="1" applyAlignment="1" applyProtection="1">
      <alignment horizontal="center" vertical="center"/>
      <protection hidden="1"/>
    </xf>
    <xf numFmtId="164" fontId="37" fillId="0" borderId="7" xfId="26" applyNumberFormat="1" applyFont="1" applyBorder="1" applyAlignment="1" applyProtection="1">
      <alignment horizontal="right" vertical="center" indent="1"/>
      <protection hidden="1"/>
    </xf>
    <xf numFmtId="0" fontId="37" fillId="0" borderId="0" xfId="30" applyFont="1" applyBorder="1" applyAlignment="1" applyProtection="1">
      <alignment horizontal="left" vertical="center"/>
    </xf>
    <xf numFmtId="164" fontId="2" fillId="0" borderId="18" xfId="26" applyNumberFormat="1" applyBorder="1" applyAlignment="1" applyProtection="1">
      <alignment horizontal="right" vertical="center" indent="1"/>
      <protection hidden="1"/>
    </xf>
    <xf numFmtId="164" fontId="2" fillId="0" borderId="0" xfId="26" applyNumberFormat="1" applyAlignment="1">
      <alignment vertical="center"/>
    </xf>
    <xf numFmtId="164" fontId="44" fillId="5" borderId="7" xfId="26" applyNumberFormat="1" applyFont="1" applyFill="1" applyBorder="1" applyAlignment="1" applyProtection="1">
      <alignment horizontal="right" vertical="center" indent="1"/>
      <protection hidden="1"/>
    </xf>
    <xf numFmtId="0" fontId="41" fillId="0" borderId="0" xfId="30" applyFont="1" applyBorder="1" applyAlignment="1" applyProtection="1">
      <alignment horizontal="right" vertical="center"/>
    </xf>
    <xf numFmtId="3" fontId="41" fillId="0" borderId="0" xfId="30" applyNumberFormat="1" applyFont="1" applyBorder="1" applyAlignment="1" applyProtection="1">
      <alignment horizontal="right" vertical="center"/>
    </xf>
    <xf numFmtId="0" fontId="39" fillId="0" borderId="0" xfId="30" applyFont="1" applyFill="1" applyBorder="1" applyAlignment="1" applyProtection="1">
      <alignment horizontal="left" vertical="center"/>
    </xf>
    <xf numFmtId="0" fontId="0" fillId="0" borderId="0" xfId="0" applyAlignment="1">
      <alignment horizontal="left"/>
    </xf>
    <xf numFmtId="0" fontId="39" fillId="0" borderId="0" xfId="30" applyFont="1" applyFill="1" applyBorder="1" applyAlignment="1" applyProtection="1">
      <alignment horizontal="left"/>
    </xf>
    <xf numFmtId="0" fontId="41" fillId="0" borderId="19" xfId="30" applyFont="1" applyBorder="1" applyAlignment="1" applyProtection="1">
      <alignment horizontal="right" vertical="center"/>
    </xf>
    <xf numFmtId="3" fontId="41" fillId="0" borderId="20" xfId="30" applyNumberFormat="1" applyFont="1" applyBorder="1" applyAlignment="1" applyProtection="1">
      <alignment horizontal="right" vertical="center"/>
    </xf>
    <xf numFmtId="3" fontId="12" fillId="0" borderId="21" xfId="26" applyNumberFormat="1" applyFont="1" applyBorder="1" applyAlignment="1">
      <alignment vertical="center"/>
    </xf>
    <xf numFmtId="3" fontId="14" fillId="0" borderId="21" xfId="26" applyNumberFormat="1" applyFont="1" applyBorder="1" applyAlignment="1">
      <alignment vertical="center"/>
    </xf>
    <xf numFmtId="172" fontId="13" fillId="0" borderId="4" xfId="26" applyNumberFormat="1" applyFont="1" applyBorder="1" applyAlignment="1" applyProtection="1">
      <alignment horizontal="center" vertical="center"/>
      <protection hidden="1"/>
    </xf>
    <xf numFmtId="3" fontId="16" fillId="0" borderId="4" xfId="26" applyNumberFormat="1" applyFont="1" applyBorder="1" applyAlignment="1" applyProtection="1">
      <alignment horizontal="center" vertical="center"/>
      <protection hidden="1"/>
    </xf>
    <xf numFmtId="0" fontId="37" fillId="0" borderId="14" xfId="30" applyFont="1" applyFill="1" applyBorder="1" applyAlignment="1" applyProtection="1">
      <alignment horizontal="left" vertical="center"/>
    </xf>
    <xf numFmtId="0" fontId="39" fillId="0" borderId="0" xfId="30" applyFont="1" applyFill="1" applyBorder="1" applyAlignment="1" applyProtection="1">
      <alignment vertical="center"/>
    </xf>
    <xf numFmtId="0" fontId="40" fillId="0" borderId="0" xfId="30" applyFont="1" applyFill="1" applyBorder="1" applyAlignment="1" applyProtection="1">
      <alignment horizontal="right" vertical="center"/>
    </xf>
    <xf numFmtId="0" fontId="41" fillId="0" borderId="8" xfId="30" applyFont="1" applyFill="1" applyBorder="1" applyAlignment="1" applyProtection="1">
      <alignment horizontal="right" vertical="center"/>
    </xf>
    <xf numFmtId="3" fontId="41" fillId="0" borderId="15" xfId="30" applyNumberFormat="1" applyFont="1" applyFill="1" applyBorder="1" applyAlignment="1" applyProtection="1">
      <alignment horizontal="right" vertical="center"/>
    </xf>
    <xf numFmtId="0" fontId="41" fillId="0" borderId="0" xfId="30" applyFont="1" applyFill="1" applyBorder="1" applyAlignment="1" applyProtection="1">
      <alignment horizontal="right" vertical="center"/>
    </xf>
    <xf numFmtId="3" fontId="41" fillId="0" borderId="0" xfId="30" applyNumberFormat="1" applyFont="1" applyFill="1" applyBorder="1" applyAlignment="1" applyProtection="1">
      <alignment horizontal="right" vertical="center"/>
    </xf>
    <xf numFmtId="0" fontId="0" fillId="0" borderId="0" xfId="26" applyFont="1"/>
    <xf numFmtId="0" fontId="2" fillId="0" borderId="0" xfId="26"/>
    <xf numFmtId="172" fontId="13" fillId="0" borderId="0" xfId="26" applyNumberFormat="1" applyFont="1" applyAlignment="1" applyProtection="1">
      <alignment horizontal="center" vertical="center"/>
      <protection hidden="1"/>
    </xf>
    <xf numFmtId="3" fontId="12" fillId="0" borderId="0" xfId="26" applyNumberFormat="1" applyFont="1" applyAlignment="1">
      <alignment vertical="center"/>
    </xf>
    <xf numFmtId="3" fontId="14" fillId="0" borderId="0" xfId="26" applyNumberFormat="1" applyFont="1" applyAlignment="1">
      <alignment vertical="center"/>
    </xf>
    <xf numFmtId="3" fontId="16" fillId="0" borderId="0" xfId="26" applyNumberFormat="1" applyFont="1" applyAlignment="1" applyProtection="1">
      <alignment horizontal="center" vertical="center"/>
      <protection hidden="1"/>
    </xf>
    <xf numFmtId="3" fontId="35" fillId="0" borderId="0" xfId="26" applyNumberFormat="1" applyFont="1" applyAlignment="1">
      <alignment horizontal="right" vertical="center" wrapText="1"/>
    </xf>
    <xf numFmtId="44" fontId="35" fillId="0" borderId="0" xfId="26" applyNumberFormat="1" applyFont="1" applyAlignment="1">
      <alignment vertical="center"/>
    </xf>
    <xf numFmtId="3" fontId="31" fillId="0" borderId="0" xfId="31" applyNumberFormat="1" applyFont="1" applyAlignment="1" applyProtection="1">
      <alignment horizontal="left" vertical="top" wrapText="1"/>
      <protection hidden="1"/>
    </xf>
    <xf numFmtId="3" fontId="27" fillId="0" borderId="0" xfId="31" applyNumberFormat="1" applyFont="1" applyAlignment="1" applyProtection="1">
      <alignment horizontal="left" vertical="top"/>
      <protection hidden="1"/>
    </xf>
    <xf numFmtId="0" fontId="39" fillId="0" borderId="0" xfId="30" applyFont="1" applyBorder="1" applyAlignment="1" applyProtection="1">
      <alignment horizontal="left" vertical="top" wrapText="1"/>
    </xf>
    <xf numFmtId="3" fontId="35" fillId="0" borderId="6" xfId="26" applyNumberFormat="1" applyFont="1" applyBorder="1" applyAlignment="1">
      <alignment horizontal="right" vertical="center" wrapText="1"/>
    </xf>
    <xf numFmtId="3" fontId="35" fillId="0" borderId="5" xfId="26" applyNumberFormat="1" applyFont="1" applyBorder="1" applyAlignment="1">
      <alignment horizontal="right" vertical="center" wrapText="1"/>
    </xf>
    <xf numFmtId="3" fontId="29" fillId="5" borderId="6" xfId="31" applyNumberFormat="1" applyFont="1" applyFill="1" applyBorder="1" applyAlignment="1" applyProtection="1">
      <alignment horizontal="center" vertical="center"/>
      <protection hidden="1"/>
    </xf>
    <xf numFmtId="3" fontId="29" fillId="5" borderId="21" xfId="31" applyNumberFormat="1" applyFont="1" applyFill="1" applyBorder="1" applyAlignment="1" applyProtection="1">
      <alignment horizontal="center" vertical="center"/>
      <protection hidden="1"/>
    </xf>
    <xf numFmtId="3" fontId="29" fillId="5" borderId="5" xfId="31" applyNumberFormat="1" applyFont="1" applyFill="1" applyBorder="1" applyAlignment="1" applyProtection="1">
      <alignment horizontal="center" vertical="center"/>
      <protection hidden="1"/>
    </xf>
  </cellXfs>
  <cellStyles count="369">
    <cellStyle name="Chapitre" xfId="1" xr:uid="{00000000-0005-0000-0000-000000000000}"/>
    <cellStyle name="Euro" xfId="2" xr:uid="{00000000-0005-0000-0000-000001000000}"/>
    <cellStyle name="Euro 10" xfId="32" xr:uid="{00000000-0005-0000-0000-000002000000}"/>
    <cellStyle name="Euro 11" xfId="33" xr:uid="{00000000-0005-0000-0000-000003000000}"/>
    <cellStyle name="Euro 12" xfId="34" xr:uid="{00000000-0005-0000-0000-000004000000}"/>
    <cellStyle name="Euro 13" xfId="35" xr:uid="{00000000-0005-0000-0000-000005000000}"/>
    <cellStyle name="Euro 14" xfId="36" xr:uid="{00000000-0005-0000-0000-000006000000}"/>
    <cellStyle name="Euro 15" xfId="37" xr:uid="{00000000-0005-0000-0000-000007000000}"/>
    <cellStyle name="Euro 16" xfId="38" xr:uid="{00000000-0005-0000-0000-000008000000}"/>
    <cellStyle name="Euro 17" xfId="39" xr:uid="{00000000-0005-0000-0000-000009000000}"/>
    <cellStyle name="Euro 18" xfId="40" xr:uid="{00000000-0005-0000-0000-00000A000000}"/>
    <cellStyle name="Euro 19" xfId="41" xr:uid="{00000000-0005-0000-0000-00000B000000}"/>
    <cellStyle name="Euro 2" xfId="42" xr:uid="{00000000-0005-0000-0000-00000C000000}"/>
    <cellStyle name="Euro 2 10" xfId="43" xr:uid="{00000000-0005-0000-0000-00000D000000}"/>
    <cellStyle name="Euro 2 11" xfId="44" xr:uid="{00000000-0005-0000-0000-00000E000000}"/>
    <cellStyle name="Euro 2 12" xfId="45" xr:uid="{00000000-0005-0000-0000-00000F000000}"/>
    <cellStyle name="Euro 2 13" xfId="46" xr:uid="{00000000-0005-0000-0000-000010000000}"/>
    <cellStyle name="Euro 2 14" xfId="47" xr:uid="{00000000-0005-0000-0000-000011000000}"/>
    <cellStyle name="Euro 2 15" xfId="48" xr:uid="{00000000-0005-0000-0000-000012000000}"/>
    <cellStyle name="Euro 2 16" xfId="49" xr:uid="{00000000-0005-0000-0000-000013000000}"/>
    <cellStyle name="Euro 2 17" xfId="50" xr:uid="{00000000-0005-0000-0000-000014000000}"/>
    <cellStyle name="Euro 2 18" xfId="51" xr:uid="{00000000-0005-0000-0000-000015000000}"/>
    <cellStyle name="Euro 2 19" xfId="52" xr:uid="{00000000-0005-0000-0000-000016000000}"/>
    <cellStyle name="Euro 2 2" xfId="29" xr:uid="{00000000-0005-0000-0000-000017000000}"/>
    <cellStyle name="Euro 2 20" xfId="53" xr:uid="{00000000-0005-0000-0000-000018000000}"/>
    <cellStyle name="Euro 2 21" xfId="54" xr:uid="{00000000-0005-0000-0000-000019000000}"/>
    <cellStyle name="Euro 2 22" xfId="55" xr:uid="{00000000-0005-0000-0000-00001A000000}"/>
    <cellStyle name="Euro 2 23" xfId="56" xr:uid="{00000000-0005-0000-0000-00001B000000}"/>
    <cellStyle name="Euro 2 24" xfId="57" xr:uid="{00000000-0005-0000-0000-00001C000000}"/>
    <cellStyle name="Euro 2 25" xfId="58" xr:uid="{00000000-0005-0000-0000-00001D000000}"/>
    <cellStyle name="Euro 2 26" xfId="59" xr:uid="{00000000-0005-0000-0000-00001E000000}"/>
    <cellStyle name="Euro 2 27" xfId="60" xr:uid="{00000000-0005-0000-0000-00001F000000}"/>
    <cellStyle name="Euro 2 28" xfId="61" xr:uid="{00000000-0005-0000-0000-000020000000}"/>
    <cellStyle name="Euro 2 29" xfId="62" xr:uid="{00000000-0005-0000-0000-000021000000}"/>
    <cellStyle name="Euro 2 3" xfId="63" xr:uid="{00000000-0005-0000-0000-000022000000}"/>
    <cellStyle name="Euro 2 4" xfId="64" xr:uid="{00000000-0005-0000-0000-000023000000}"/>
    <cellStyle name="Euro 2 5" xfId="65" xr:uid="{00000000-0005-0000-0000-000024000000}"/>
    <cellStyle name="Euro 2 6" xfId="66" xr:uid="{00000000-0005-0000-0000-000025000000}"/>
    <cellStyle name="Euro 2 7" xfId="67" xr:uid="{00000000-0005-0000-0000-000026000000}"/>
    <cellStyle name="Euro 2 8" xfId="68" xr:uid="{00000000-0005-0000-0000-000027000000}"/>
    <cellStyle name="Euro 2 9" xfId="69" xr:uid="{00000000-0005-0000-0000-000028000000}"/>
    <cellStyle name="Euro 20" xfId="70" xr:uid="{00000000-0005-0000-0000-000029000000}"/>
    <cellStyle name="Euro 3" xfId="71" xr:uid="{00000000-0005-0000-0000-00002A000000}"/>
    <cellStyle name="Euro 3 10" xfId="72" xr:uid="{00000000-0005-0000-0000-00002B000000}"/>
    <cellStyle name="Euro 3 11" xfId="73" xr:uid="{00000000-0005-0000-0000-00002C000000}"/>
    <cellStyle name="Euro 3 12" xfId="74" xr:uid="{00000000-0005-0000-0000-00002D000000}"/>
    <cellStyle name="Euro 3 13" xfId="75" xr:uid="{00000000-0005-0000-0000-00002E000000}"/>
    <cellStyle name="Euro 3 14" xfId="76" xr:uid="{00000000-0005-0000-0000-00002F000000}"/>
    <cellStyle name="Euro 3 15" xfId="77" xr:uid="{00000000-0005-0000-0000-000030000000}"/>
    <cellStyle name="Euro 3 16" xfId="78" xr:uid="{00000000-0005-0000-0000-000031000000}"/>
    <cellStyle name="Euro 3 17" xfId="79" xr:uid="{00000000-0005-0000-0000-000032000000}"/>
    <cellStyle name="Euro 3 18" xfId="80" xr:uid="{00000000-0005-0000-0000-000033000000}"/>
    <cellStyle name="Euro 3 19" xfId="81" xr:uid="{00000000-0005-0000-0000-000034000000}"/>
    <cellStyle name="Euro 3 2" xfId="82" xr:uid="{00000000-0005-0000-0000-000035000000}"/>
    <cellStyle name="Euro 3 20" xfId="83" xr:uid="{00000000-0005-0000-0000-000036000000}"/>
    <cellStyle name="Euro 3 21" xfId="84" xr:uid="{00000000-0005-0000-0000-000037000000}"/>
    <cellStyle name="Euro 3 22" xfId="85" xr:uid="{00000000-0005-0000-0000-000038000000}"/>
    <cellStyle name="Euro 3 23" xfId="86" xr:uid="{00000000-0005-0000-0000-000039000000}"/>
    <cellStyle name="Euro 3 24" xfId="87" xr:uid="{00000000-0005-0000-0000-00003A000000}"/>
    <cellStyle name="Euro 3 25" xfId="88" xr:uid="{00000000-0005-0000-0000-00003B000000}"/>
    <cellStyle name="Euro 3 26" xfId="89" xr:uid="{00000000-0005-0000-0000-00003C000000}"/>
    <cellStyle name="Euro 3 27" xfId="90" xr:uid="{00000000-0005-0000-0000-00003D000000}"/>
    <cellStyle name="Euro 3 28" xfId="91" xr:uid="{00000000-0005-0000-0000-00003E000000}"/>
    <cellStyle name="Euro 3 3" xfId="92" xr:uid="{00000000-0005-0000-0000-00003F000000}"/>
    <cellStyle name="Euro 3 4" xfId="93" xr:uid="{00000000-0005-0000-0000-000040000000}"/>
    <cellStyle name="Euro 3 5" xfId="94" xr:uid="{00000000-0005-0000-0000-000041000000}"/>
    <cellStyle name="Euro 3 6" xfId="95" xr:uid="{00000000-0005-0000-0000-000042000000}"/>
    <cellStyle name="Euro 3 7" xfId="96" xr:uid="{00000000-0005-0000-0000-000043000000}"/>
    <cellStyle name="Euro 3 8" xfId="97" xr:uid="{00000000-0005-0000-0000-000044000000}"/>
    <cellStyle name="Euro 3 9" xfId="98" xr:uid="{00000000-0005-0000-0000-000045000000}"/>
    <cellStyle name="Euro 4" xfId="99" xr:uid="{00000000-0005-0000-0000-000046000000}"/>
    <cellStyle name="Euro 5" xfId="100" xr:uid="{00000000-0005-0000-0000-000047000000}"/>
    <cellStyle name="Euro 6" xfId="101" xr:uid="{00000000-0005-0000-0000-000048000000}"/>
    <cellStyle name="Euro 7" xfId="102" xr:uid="{00000000-0005-0000-0000-000049000000}"/>
    <cellStyle name="Euro 8" xfId="103" xr:uid="{00000000-0005-0000-0000-00004A000000}"/>
    <cellStyle name="Euro 9" xfId="104" xr:uid="{00000000-0005-0000-0000-00004B000000}"/>
    <cellStyle name="Excel Built-in Normal" xfId="105" xr:uid="{00000000-0005-0000-0000-00004C000000}"/>
    <cellStyle name="Formule_milliers" xfId="3" xr:uid="{00000000-0005-0000-0000-00004D000000}"/>
    <cellStyle name="Lien hypertexte" xfId="30" builtinId="8"/>
    <cellStyle name="Milliers [0] 11" xfId="4" xr:uid="{00000000-0005-0000-0000-00004F000000}"/>
    <cellStyle name="Milliers [0] 2" xfId="5" xr:uid="{00000000-0005-0000-0000-000050000000}"/>
    <cellStyle name="Milliers [0] 3" xfId="106" xr:uid="{00000000-0005-0000-0000-000051000000}"/>
    <cellStyle name="Milliers [0] 3 10" xfId="107" xr:uid="{00000000-0005-0000-0000-000052000000}"/>
    <cellStyle name="Milliers [0] 3 11" xfId="108" xr:uid="{00000000-0005-0000-0000-000053000000}"/>
    <cellStyle name="Milliers [0] 3 12" xfId="109" xr:uid="{00000000-0005-0000-0000-000054000000}"/>
    <cellStyle name="Milliers [0] 3 13" xfId="110" xr:uid="{00000000-0005-0000-0000-000055000000}"/>
    <cellStyle name="Milliers [0] 3 14" xfId="111" xr:uid="{00000000-0005-0000-0000-000056000000}"/>
    <cellStyle name="Milliers [0] 3 15" xfId="112" xr:uid="{00000000-0005-0000-0000-000057000000}"/>
    <cellStyle name="Milliers [0] 3 16" xfId="113" xr:uid="{00000000-0005-0000-0000-000058000000}"/>
    <cellStyle name="Milliers [0] 3 17" xfId="114" xr:uid="{00000000-0005-0000-0000-000059000000}"/>
    <cellStyle name="Milliers [0] 3 18" xfId="115" xr:uid="{00000000-0005-0000-0000-00005A000000}"/>
    <cellStyle name="Milliers [0] 3 19" xfId="116" xr:uid="{00000000-0005-0000-0000-00005B000000}"/>
    <cellStyle name="Milliers [0] 3 2" xfId="117" xr:uid="{00000000-0005-0000-0000-00005C000000}"/>
    <cellStyle name="Milliers [0] 3 20" xfId="118" xr:uid="{00000000-0005-0000-0000-00005D000000}"/>
    <cellStyle name="Milliers [0] 3 21" xfId="119" xr:uid="{00000000-0005-0000-0000-00005E000000}"/>
    <cellStyle name="Milliers [0] 3 22" xfId="120" xr:uid="{00000000-0005-0000-0000-00005F000000}"/>
    <cellStyle name="Milliers [0] 3 23" xfId="121" xr:uid="{00000000-0005-0000-0000-000060000000}"/>
    <cellStyle name="Milliers [0] 3 24" xfId="122" xr:uid="{00000000-0005-0000-0000-000061000000}"/>
    <cellStyle name="Milliers [0] 3 25" xfId="123" xr:uid="{00000000-0005-0000-0000-000062000000}"/>
    <cellStyle name="Milliers [0] 3 26" xfId="124" xr:uid="{00000000-0005-0000-0000-000063000000}"/>
    <cellStyle name="Milliers [0] 3 27" xfId="125" xr:uid="{00000000-0005-0000-0000-000064000000}"/>
    <cellStyle name="Milliers [0] 3 28" xfId="126" xr:uid="{00000000-0005-0000-0000-000065000000}"/>
    <cellStyle name="Milliers [0] 3 3" xfId="127" xr:uid="{00000000-0005-0000-0000-000066000000}"/>
    <cellStyle name="Milliers [0] 3 4" xfId="128" xr:uid="{00000000-0005-0000-0000-000067000000}"/>
    <cellStyle name="Milliers [0] 3 5" xfId="129" xr:uid="{00000000-0005-0000-0000-000068000000}"/>
    <cellStyle name="Milliers [0] 3 6" xfId="130" xr:uid="{00000000-0005-0000-0000-000069000000}"/>
    <cellStyle name="Milliers [0] 3 7" xfId="131" xr:uid="{00000000-0005-0000-0000-00006A000000}"/>
    <cellStyle name="Milliers [0] 3 8" xfId="132" xr:uid="{00000000-0005-0000-0000-00006B000000}"/>
    <cellStyle name="Milliers [0] 3 9" xfId="133" xr:uid="{00000000-0005-0000-0000-00006C000000}"/>
    <cellStyle name="Milliers 2" xfId="6" xr:uid="{00000000-0005-0000-0000-00006D000000}"/>
    <cellStyle name="Milliers 2 10" xfId="134" xr:uid="{00000000-0005-0000-0000-00006E000000}"/>
    <cellStyle name="Milliers 2 2" xfId="7" xr:uid="{00000000-0005-0000-0000-00006F000000}"/>
    <cellStyle name="Milliers 2 2 2" xfId="28" xr:uid="{00000000-0005-0000-0000-000070000000}"/>
    <cellStyle name="Milliers 2 3" xfId="135" xr:uid="{00000000-0005-0000-0000-000071000000}"/>
    <cellStyle name="Milliers 2 4" xfId="136" xr:uid="{00000000-0005-0000-0000-000072000000}"/>
    <cellStyle name="Milliers 2 5" xfId="137" xr:uid="{00000000-0005-0000-0000-000073000000}"/>
    <cellStyle name="Milliers 2 6" xfId="138" xr:uid="{00000000-0005-0000-0000-000074000000}"/>
    <cellStyle name="Milliers 2 7" xfId="139" xr:uid="{00000000-0005-0000-0000-000075000000}"/>
    <cellStyle name="Milliers 2 8" xfId="140" xr:uid="{00000000-0005-0000-0000-000076000000}"/>
    <cellStyle name="Milliers 2 9" xfId="141" xr:uid="{00000000-0005-0000-0000-000077000000}"/>
    <cellStyle name="Milliers 3" xfId="8" xr:uid="{00000000-0005-0000-0000-000078000000}"/>
    <cellStyle name="Milliers 4" xfId="9" xr:uid="{00000000-0005-0000-0000-000079000000}"/>
    <cellStyle name="Monétaire 2" xfId="10" xr:uid="{00000000-0005-0000-0000-00007A000000}"/>
    <cellStyle name="Monétaire 2 10" xfId="142" xr:uid="{00000000-0005-0000-0000-00007B000000}"/>
    <cellStyle name="Monétaire 2 11" xfId="143" xr:uid="{00000000-0005-0000-0000-00007C000000}"/>
    <cellStyle name="Monétaire 2 12" xfId="144" xr:uid="{00000000-0005-0000-0000-00007D000000}"/>
    <cellStyle name="Monétaire 2 13" xfId="145" xr:uid="{00000000-0005-0000-0000-00007E000000}"/>
    <cellStyle name="Monétaire 2 14" xfId="146" xr:uid="{00000000-0005-0000-0000-00007F000000}"/>
    <cellStyle name="Monétaire 2 15" xfId="147" xr:uid="{00000000-0005-0000-0000-000080000000}"/>
    <cellStyle name="Monétaire 2 16" xfId="148" xr:uid="{00000000-0005-0000-0000-000081000000}"/>
    <cellStyle name="Monétaire 2 17" xfId="149" xr:uid="{00000000-0005-0000-0000-000082000000}"/>
    <cellStyle name="Monétaire 2 18" xfId="150" xr:uid="{00000000-0005-0000-0000-000083000000}"/>
    <cellStyle name="Monétaire 2 19" xfId="151" xr:uid="{00000000-0005-0000-0000-000084000000}"/>
    <cellStyle name="Monétaire 2 2" xfId="152" xr:uid="{00000000-0005-0000-0000-000085000000}"/>
    <cellStyle name="Monétaire 2 20" xfId="153" xr:uid="{00000000-0005-0000-0000-000086000000}"/>
    <cellStyle name="Monétaire 2 21" xfId="154" xr:uid="{00000000-0005-0000-0000-000087000000}"/>
    <cellStyle name="Monétaire 2 22" xfId="155" xr:uid="{00000000-0005-0000-0000-000088000000}"/>
    <cellStyle name="Monétaire 2 23" xfId="156" xr:uid="{00000000-0005-0000-0000-000089000000}"/>
    <cellStyle name="Monétaire 2 24" xfId="157" xr:uid="{00000000-0005-0000-0000-00008A000000}"/>
    <cellStyle name="Monétaire 2 25" xfId="158" xr:uid="{00000000-0005-0000-0000-00008B000000}"/>
    <cellStyle name="Monétaire 2 26" xfId="159" xr:uid="{00000000-0005-0000-0000-00008C000000}"/>
    <cellStyle name="Monétaire 2 27" xfId="160" xr:uid="{00000000-0005-0000-0000-00008D000000}"/>
    <cellStyle name="Monétaire 2 28" xfId="161" xr:uid="{00000000-0005-0000-0000-00008E000000}"/>
    <cellStyle name="Monétaire 2 29" xfId="162" xr:uid="{00000000-0005-0000-0000-00008F000000}"/>
    <cellStyle name="Monétaire 2 3" xfId="163" xr:uid="{00000000-0005-0000-0000-000090000000}"/>
    <cellStyle name="Monétaire 2 4" xfId="164" xr:uid="{00000000-0005-0000-0000-000091000000}"/>
    <cellStyle name="Monétaire 2 5" xfId="165" xr:uid="{00000000-0005-0000-0000-000092000000}"/>
    <cellStyle name="Monétaire 2 6" xfId="166" xr:uid="{00000000-0005-0000-0000-000093000000}"/>
    <cellStyle name="Monétaire 2 7" xfId="167" xr:uid="{00000000-0005-0000-0000-000094000000}"/>
    <cellStyle name="Monétaire 2 8" xfId="168" xr:uid="{00000000-0005-0000-0000-000095000000}"/>
    <cellStyle name="Monétaire 2 9" xfId="169" xr:uid="{00000000-0005-0000-0000-000096000000}"/>
    <cellStyle name="Monétaire 3" xfId="11" xr:uid="{00000000-0005-0000-0000-000097000000}"/>
    <cellStyle name="Monétaire 3 2" xfId="27" xr:uid="{00000000-0005-0000-0000-000098000000}"/>
    <cellStyle name="Monétaire 4" xfId="170" xr:uid="{00000000-0005-0000-0000-000099000000}"/>
    <cellStyle name="Monétaire 5" xfId="171" xr:uid="{00000000-0005-0000-0000-00009A000000}"/>
    <cellStyle name="Normal" xfId="0" builtinId="0"/>
    <cellStyle name="Normal 14" xfId="172" xr:uid="{00000000-0005-0000-0000-00009C000000}"/>
    <cellStyle name="Normal 2" xfId="12" xr:uid="{00000000-0005-0000-0000-00009D000000}"/>
    <cellStyle name="Normal 2 10" xfId="368" xr:uid="{06A980F8-31B2-4F7E-906B-2AFC58BFEAC9}"/>
    <cellStyle name="Normal 2 2" xfId="13" xr:uid="{00000000-0005-0000-0000-00009E000000}"/>
    <cellStyle name="Normal 2 3" xfId="173" xr:uid="{00000000-0005-0000-0000-00009F000000}"/>
    <cellStyle name="Normal 2 4" xfId="174" xr:uid="{00000000-0005-0000-0000-0000A0000000}"/>
    <cellStyle name="Normal 2 5" xfId="175" xr:uid="{00000000-0005-0000-0000-0000A1000000}"/>
    <cellStyle name="Normal 2 6" xfId="176" xr:uid="{00000000-0005-0000-0000-0000A2000000}"/>
    <cellStyle name="Normal 2 7" xfId="177" xr:uid="{00000000-0005-0000-0000-0000A3000000}"/>
    <cellStyle name="Normal 2 8" xfId="178" xr:uid="{00000000-0005-0000-0000-0000A4000000}"/>
    <cellStyle name="Normal 23" xfId="179" xr:uid="{00000000-0005-0000-0000-0000A5000000}"/>
    <cellStyle name="Normal 24" xfId="180" xr:uid="{00000000-0005-0000-0000-0000A6000000}"/>
    <cellStyle name="Normal 25" xfId="181" xr:uid="{00000000-0005-0000-0000-0000A7000000}"/>
    <cellStyle name="Normal 26" xfId="182" xr:uid="{00000000-0005-0000-0000-0000A8000000}"/>
    <cellStyle name="Normal 3" xfId="14" xr:uid="{00000000-0005-0000-0000-0000A9000000}"/>
    <cellStyle name="Normal 3 2" xfId="15" xr:uid="{00000000-0005-0000-0000-0000AA000000}"/>
    <cellStyle name="Normal 36" xfId="183" xr:uid="{00000000-0005-0000-0000-0000AB000000}"/>
    <cellStyle name="Normal 4" xfId="16" xr:uid="{00000000-0005-0000-0000-0000AC000000}"/>
    <cellStyle name="Normal 4 10" xfId="184" xr:uid="{00000000-0005-0000-0000-0000AD000000}"/>
    <cellStyle name="Normal 4 11" xfId="185" xr:uid="{00000000-0005-0000-0000-0000AE000000}"/>
    <cellStyle name="Normal 4 12" xfId="186" xr:uid="{00000000-0005-0000-0000-0000AF000000}"/>
    <cellStyle name="Normal 4 13" xfId="187" xr:uid="{00000000-0005-0000-0000-0000B0000000}"/>
    <cellStyle name="Normal 4 14" xfId="188" xr:uid="{00000000-0005-0000-0000-0000B1000000}"/>
    <cellStyle name="Normal 4 15" xfId="189" xr:uid="{00000000-0005-0000-0000-0000B2000000}"/>
    <cellStyle name="Normal 4 16" xfId="190" xr:uid="{00000000-0005-0000-0000-0000B3000000}"/>
    <cellStyle name="Normal 4 17" xfId="191" xr:uid="{00000000-0005-0000-0000-0000B4000000}"/>
    <cellStyle name="Normal 4 18" xfId="192" xr:uid="{00000000-0005-0000-0000-0000B5000000}"/>
    <cellStyle name="Normal 4 19" xfId="193" xr:uid="{00000000-0005-0000-0000-0000B6000000}"/>
    <cellStyle name="Normal 4 2" xfId="194" xr:uid="{00000000-0005-0000-0000-0000B7000000}"/>
    <cellStyle name="Normal 4 20" xfId="195" xr:uid="{00000000-0005-0000-0000-0000B8000000}"/>
    <cellStyle name="Normal 4 21" xfId="196" xr:uid="{00000000-0005-0000-0000-0000B9000000}"/>
    <cellStyle name="Normal 4 22" xfId="197" xr:uid="{00000000-0005-0000-0000-0000BA000000}"/>
    <cellStyle name="Normal 4 23" xfId="198" xr:uid="{00000000-0005-0000-0000-0000BB000000}"/>
    <cellStyle name="Normal 4 24" xfId="199" xr:uid="{00000000-0005-0000-0000-0000BC000000}"/>
    <cellStyle name="Normal 4 25" xfId="200" xr:uid="{00000000-0005-0000-0000-0000BD000000}"/>
    <cellStyle name="Normal 4 26" xfId="201" xr:uid="{00000000-0005-0000-0000-0000BE000000}"/>
    <cellStyle name="Normal 4 27" xfId="202" xr:uid="{00000000-0005-0000-0000-0000BF000000}"/>
    <cellStyle name="Normal 4 28" xfId="203" xr:uid="{00000000-0005-0000-0000-0000C0000000}"/>
    <cellStyle name="Normal 4 3" xfId="204" xr:uid="{00000000-0005-0000-0000-0000C1000000}"/>
    <cellStyle name="Normal 4 4" xfId="205" xr:uid="{00000000-0005-0000-0000-0000C2000000}"/>
    <cellStyle name="Normal 4 5" xfId="206" xr:uid="{00000000-0005-0000-0000-0000C3000000}"/>
    <cellStyle name="Normal 4 6" xfId="207" xr:uid="{00000000-0005-0000-0000-0000C4000000}"/>
    <cellStyle name="Normal 4 7" xfId="208" xr:uid="{00000000-0005-0000-0000-0000C5000000}"/>
    <cellStyle name="Normal 4 8" xfId="209" xr:uid="{00000000-0005-0000-0000-0000C6000000}"/>
    <cellStyle name="Normal 4 9" xfId="210" xr:uid="{00000000-0005-0000-0000-0000C7000000}"/>
    <cellStyle name="Normal 5" xfId="17" xr:uid="{00000000-0005-0000-0000-0000C8000000}"/>
    <cellStyle name="Normal 5 10" xfId="211" xr:uid="{00000000-0005-0000-0000-0000C9000000}"/>
    <cellStyle name="Normal 5 11" xfId="212" xr:uid="{00000000-0005-0000-0000-0000CA000000}"/>
    <cellStyle name="Normal 5 12" xfId="213" xr:uid="{00000000-0005-0000-0000-0000CB000000}"/>
    <cellStyle name="Normal 5 13" xfId="214" xr:uid="{00000000-0005-0000-0000-0000CC000000}"/>
    <cellStyle name="Normal 5 14" xfId="215" xr:uid="{00000000-0005-0000-0000-0000CD000000}"/>
    <cellStyle name="Normal 5 15" xfId="216" xr:uid="{00000000-0005-0000-0000-0000CE000000}"/>
    <cellStyle name="Normal 5 16" xfId="217" xr:uid="{00000000-0005-0000-0000-0000CF000000}"/>
    <cellStyle name="Normal 5 17" xfId="218" xr:uid="{00000000-0005-0000-0000-0000D0000000}"/>
    <cellStyle name="Normal 5 18" xfId="219" xr:uid="{00000000-0005-0000-0000-0000D1000000}"/>
    <cellStyle name="Normal 5 19" xfId="220" xr:uid="{00000000-0005-0000-0000-0000D2000000}"/>
    <cellStyle name="Normal 5 2" xfId="221" xr:uid="{00000000-0005-0000-0000-0000D3000000}"/>
    <cellStyle name="Normal 5 2 10" xfId="222" xr:uid="{00000000-0005-0000-0000-0000D4000000}"/>
    <cellStyle name="Normal 5 2 11" xfId="223" xr:uid="{00000000-0005-0000-0000-0000D5000000}"/>
    <cellStyle name="Normal 5 2 12" xfId="224" xr:uid="{00000000-0005-0000-0000-0000D6000000}"/>
    <cellStyle name="Normal 5 2 13" xfId="225" xr:uid="{00000000-0005-0000-0000-0000D7000000}"/>
    <cellStyle name="Normal 5 2 14" xfId="226" xr:uid="{00000000-0005-0000-0000-0000D8000000}"/>
    <cellStyle name="Normal 5 2 15" xfId="227" xr:uid="{00000000-0005-0000-0000-0000D9000000}"/>
    <cellStyle name="Normal 5 2 16" xfId="228" xr:uid="{00000000-0005-0000-0000-0000DA000000}"/>
    <cellStyle name="Normal 5 2 17" xfId="229" xr:uid="{00000000-0005-0000-0000-0000DB000000}"/>
    <cellStyle name="Normal 5 2 18" xfId="230" xr:uid="{00000000-0005-0000-0000-0000DC000000}"/>
    <cellStyle name="Normal 5 2 19" xfId="231" xr:uid="{00000000-0005-0000-0000-0000DD000000}"/>
    <cellStyle name="Normal 5 2 2" xfId="232" xr:uid="{00000000-0005-0000-0000-0000DE000000}"/>
    <cellStyle name="Normal 5 2 20" xfId="233" xr:uid="{00000000-0005-0000-0000-0000DF000000}"/>
    <cellStyle name="Normal 5 2 21" xfId="234" xr:uid="{00000000-0005-0000-0000-0000E0000000}"/>
    <cellStyle name="Normal 5 2 22" xfId="235" xr:uid="{00000000-0005-0000-0000-0000E1000000}"/>
    <cellStyle name="Normal 5 2 23" xfId="236" xr:uid="{00000000-0005-0000-0000-0000E2000000}"/>
    <cellStyle name="Normal 5 2 24" xfId="237" xr:uid="{00000000-0005-0000-0000-0000E3000000}"/>
    <cellStyle name="Normal 5 2 25" xfId="238" xr:uid="{00000000-0005-0000-0000-0000E4000000}"/>
    <cellStyle name="Normal 5 2 26" xfId="239" xr:uid="{00000000-0005-0000-0000-0000E5000000}"/>
    <cellStyle name="Normal 5 2 27" xfId="240" xr:uid="{00000000-0005-0000-0000-0000E6000000}"/>
    <cellStyle name="Normal 5 2 28" xfId="241" xr:uid="{00000000-0005-0000-0000-0000E7000000}"/>
    <cellStyle name="Normal 5 2 3" xfId="242" xr:uid="{00000000-0005-0000-0000-0000E8000000}"/>
    <cellStyle name="Normal 5 2 4" xfId="243" xr:uid="{00000000-0005-0000-0000-0000E9000000}"/>
    <cellStyle name="Normal 5 2 5" xfId="244" xr:uid="{00000000-0005-0000-0000-0000EA000000}"/>
    <cellStyle name="Normal 5 2 6" xfId="245" xr:uid="{00000000-0005-0000-0000-0000EB000000}"/>
    <cellStyle name="Normal 5 2 7" xfId="246" xr:uid="{00000000-0005-0000-0000-0000EC000000}"/>
    <cellStyle name="Normal 5 2 8" xfId="247" xr:uid="{00000000-0005-0000-0000-0000ED000000}"/>
    <cellStyle name="Normal 5 2 9" xfId="248" xr:uid="{00000000-0005-0000-0000-0000EE000000}"/>
    <cellStyle name="Normal 5 20" xfId="249" xr:uid="{00000000-0005-0000-0000-0000EF000000}"/>
    <cellStyle name="Normal 5 21" xfId="250" xr:uid="{00000000-0005-0000-0000-0000F0000000}"/>
    <cellStyle name="Normal 5 22" xfId="251" xr:uid="{00000000-0005-0000-0000-0000F1000000}"/>
    <cellStyle name="Normal 5 23" xfId="252" xr:uid="{00000000-0005-0000-0000-0000F2000000}"/>
    <cellStyle name="Normal 5 24" xfId="253" xr:uid="{00000000-0005-0000-0000-0000F3000000}"/>
    <cellStyle name="Normal 5 25" xfId="254" xr:uid="{00000000-0005-0000-0000-0000F4000000}"/>
    <cellStyle name="Normal 5 26" xfId="255" xr:uid="{00000000-0005-0000-0000-0000F5000000}"/>
    <cellStyle name="Normal 5 27" xfId="256" xr:uid="{00000000-0005-0000-0000-0000F6000000}"/>
    <cellStyle name="Normal 5 28" xfId="257" xr:uid="{00000000-0005-0000-0000-0000F7000000}"/>
    <cellStyle name="Normal 5 29" xfId="258" xr:uid="{00000000-0005-0000-0000-0000F8000000}"/>
    <cellStyle name="Normal 5 3" xfId="259" xr:uid="{00000000-0005-0000-0000-0000F9000000}"/>
    <cellStyle name="Normal 5 3 10" xfId="26" xr:uid="{00000000-0005-0000-0000-0000FA000000}"/>
    <cellStyle name="Normal 5 3 11" xfId="260" xr:uid="{00000000-0005-0000-0000-0000FB000000}"/>
    <cellStyle name="Normal 5 3 12" xfId="261" xr:uid="{00000000-0005-0000-0000-0000FC000000}"/>
    <cellStyle name="Normal 5 3 13" xfId="262" xr:uid="{00000000-0005-0000-0000-0000FD000000}"/>
    <cellStyle name="Normal 5 3 14" xfId="263" xr:uid="{00000000-0005-0000-0000-0000FE000000}"/>
    <cellStyle name="Normal 5 3 15" xfId="264" xr:uid="{00000000-0005-0000-0000-0000FF000000}"/>
    <cellStyle name="Normal 5 3 16" xfId="265" xr:uid="{00000000-0005-0000-0000-000000010000}"/>
    <cellStyle name="Normal 5 3 17" xfId="266" xr:uid="{00000000-0005-0000-0000-000001010000}"/>
    <cellStyle name="Normal 5 3 18" xfId="267" xr:uid="{00000000-0005-0000-0000-000002010000}"/>
    <cellStyle name="Normal 5 3 19" xfId="268" xr:uid="{00000000-0005-0000-0000-000003010000}"/>
    <cellStyle name="Normal 5 3 2" xfId="31" xr:uid="{00000000-0005-0000-0000-000004010000}"/>
    <cellStyle name="Normal 5 3 20" xfId="269" xr:uid="{00000000-0005-0000-0000-000005010000}"/>
    <cellStyle name="Normal 5 3 21" xfId="270" xr:uid="{00000000-0005-0000-0000-000006010000}"/>
    <cellStyle name="Normal 5 3 22" xfId="271" xr:uid="{00000000-0005-0000-0000-000007010000}"/>
    <cellStyle name="Normal 5 3 23" xfId="272" xr:uid="{00000000-0005-0000-0000-000008010000}"/>
    <cellStyle name="Normal 5 3 24" xfId="273" xr:uid="{00000000-0005-0000-0000-000009010000}"/>
    <cellStyle name="Normal 5 3 25" xfId="274" xr:uid="{00000000-0005-0000-0000-00000A010000}"/>
    <cellStyle name="Normal 5 3 26" xfId="275" xr:uid="{00000000-0005-0000-0000-00000B010000}"/>
    <cellStyle name="Normal 5 3 27" xfId="276" xr:uid="{00000000-0005-0000-0000-00000C010000}"/>
    <cellStyle name="Normal 5 3 28" xfId="277" xr:uid="{00000000-0005-0000-0000-00000D010000}"/>
    <cellStyle name="Normal 5 3 29" xfId="278" xr:uid="{00000000-0005-0000-0000-00000E010000}"/>
    <cellStyle name="Normal 5 3 3" xfId="279" xr:uid="{00000000-0005-0000-0000-00000F010000}"/>
    <cellStyle name="Normal 5 3 4" xfId="280" xr:uid="{00000000-0005-0000-0000-000010010000}"/>
    <cellStyle name="Normal 5 3 5" xfId="281" xr:uid="{00000000-0005-0000-0000-000011010000}"/>
    <cellStyle name="Normal 5 3 6" xfId="282" xr:uid="{00000000-0005-0000-0000-000012010000}"/>
    <cellStyle name="Normal 5 3 7" xfId="283" xr:uid="{00000000-0005-0000-0000-000013010000}"/>
    <cellStyle name="Normal 5 3 8" xfId="284" xr:uid="{00000000-0005-0000-0000-000014010000}"/>
    <cellStyle name="Normal 5 3 9" xfId="285" xr:uid="{00000000-0005-0000-0000-000015010000}"/>
    <cellStyle name="Normal 5 30" xfId="286" xr:uid="{00000000-0005-0000-0000-000016010000}"/>
    <cellStyle name="Normal 5 4" xfId="287" xr:uid="{00000000-0005-0000-0000-000017010000}"/>
    <cellStyle name="Normal 5 5" xfId="288" xr:uid="{00000000-0005-0000-0000-000018010000}"/>
    <cellStyle name="Normal 5 6" xfId="289" xr:uid="{00000000-0005-0000-0000-000019010000}"/>
    <cellStyle name="Normal 5 7" xfId="290" xr:uid="{00000000-0005-0000-0000-00001A010000}"/>
    <cellStyle name="Normal 5 8" xfId="291" xr:uid="{00000000-0005-0000-0000-00001B010000}"/>
    <cellStyle name="Normal 5 9" xfId="292" xr:uid="{00000000-0005-0000-0000-00001C010000}"/>
    <cellStyle name="Normal 6" xfId="18" xr:uid="{00000000-0005-0000-0000-00001D010000}"/>
    <cellStyle name="Normal 7" xfId="19" xr:uid="{00000000-0005-0000-0000-00001E010000}"/>
    <cellStyle name="Normal 8" xfId="20" xr:uid="{00000000-0005-0000-0000-00001F010000}"/>
    <cellStyle name="Normal 8 10" xfId="293" xr:uid="{00000000-0005-0000-0000-000020010000}"/>
    <cellStyle name="Normal 8 11" xfId="294" xr:uid="{00000000-0005-0000-0000-000021010000}"/>
    <cellStyle name="Normal 8 12" xfId="295" xr:uid="{00000000-0005-0000-0000-000022010000}"/>
    <cellStyle name="Normal 8 13" xfId="296" xr:uid="{00000000-0005-0000-0000-000023010000}"/>
    <cellStyle name="Normal 8 14" xfId="297" xr:uid="{00000000-0005-0000-0000-000024010000}"/>
    <cellStyle name="Normal 8 15" xfId="298" xr:uid="{00000000-0005-0000-0000-000025010000}"/>
    <cellStyle name="Normal 8 16" xfId="299" xr:uid="{00000000-0005-0000-0000-000026010000}"/>
    <cellStyle name="Normal 8 17" xfId="300" xr:uid="{00000000-0005-0000-0000-000027010000}"/>
    <cellStyle name="Normal 8 18" xfId="301" xr:uid="{00000000-0005-0000-0000-000028010000}"/>
    <cellStyle name="Normal 8 19" xfId="302" xr:uid="{00000000-0005-0000-0000-000029010000}"/>
    <cellStyle name="Normal 8 2" xfId="303" xr:uid="{00000000-0005-0000-0000-00002A010000}"/>
    <cellStyle name="Normal 8 20" xfId="304" xr:uid="{00000000-0005-0000-0000-00002B010000}"/>
    <cellStyle name="Normal 8 21" xfId="305" xr:uid="{00000000-0005-0000-0000-00002C010000}"/>
    <cellStyle name="Normal 8 22" xfId="306" xr:uid="{00000000-0005-0000-0000-00002D010000}"/>
    <cellStyle name="Normal 8 23" xfId="307" xr:uid="{00000000-0005-0000-0000-00002E010000}"/>
    <cellStyle name="Normal 8 24" xfId="308" xr:uid="{00000000-0005-0000-0000-00002F010000}"/>
    <cellStyle name="Normal 8 25" xfId="309" xr:uid="{00000000-0005-0000-0000-000030010000}"/>
    <cellStyle name="Normal 8 26" xfId="310" xr:uid="{00000000-0005-0000-0000-000031010000}"/>
    <cellStyle name="Normal 8 27" xfId="311" xr:uid="{00000000-0005-0000-0000-000032010000}"/>
    <cellStyle name="Normal 8 28" xfId="312" xr:uid="{00000000-0005-0000-0000-000033010000}"/>
    <cellStyle name="Normal 8 3" xfId="313" xr:uid="{00000000-0005-0000-0000-000034010000}"/>
    <cellStyle name="Normal 8 4" xfId="314" xr:uid="{00000000-0005-0000-0000-000035010000}"/>
    <cellStyle name="Normal 8 5" xfId="315" xr:uid="{00000000-0005-0000-0000-000036010000}"/>
    <cellStyle name="Normal 8 6" xfId="316" xr:uid="{00000000-0005-0000-0000-000037010000}"/>
    <cellStyle name="Normal 8 7" xfId="317" xr:uid="{00000000-0005-0000-0000-000038010000}"/>
    <cellStyle name="Normal 8 8" xfId="318" xr:uid="{00000000-0005-0000-0000-000039010000}"/>
    <cellStyle name="Normal 8 9" xfId="319" xr:uid="{00000000-0005-0000-0000-00003A010000}"/>
    <cellStyle name="Normal 9" xfId="320" xr:uid="{00000000-0005-0000-0000-00003B010000}"/>
    <cellStyle name="Pourcentage 2" xfId="21" xr:uid="{00000000-0005-0000-0000-00003C010000}"/>
    <cellStyle name="Pourcentage 2 2" xfId="22" xr:uid="{00000000-0005-0000-0000-00003D010000}"/>
    <cellStyle name="Pourcentage 3" xfId="23" xr:uid="{00000000-0005-0000-0000-00003E010000}"/>
    <cellStyle name="Pourcentage 4" xfId="24" xr:uid="{00000000-0005-0000-0000-00003F010000}"/>
    <cellStyle name="Renvoi Ligne" xfId="25" xr:uid="{00000000-0005-0000-0000-000040010000}"/>
    <cellStyle name="Style 1" xfId="321" xr:uid="{00000000-0005-0000-0000-000041010000}"/>
    <cellStyle name="Titre 10" xfId="322" xr:uid="{00000000-0005-0000-0000-000042010000}"/>
    <cellStyle name="Titre 11" xfId="323" xr:uid="{00000000-0005-0000-0000-000043010000}"/>
    <cellStyle name="Titre 12" xfId="324" xr:uid="{00000000-0005-0000-0000-000044010000}"/>
    <cellStyle name="Titre 13" xfId="325" xr:uid="{00000000-0005-0000-0000-000045010000}"/>
    <cellStyle name="Titre 14" xfId="326" xr:uid="{00000000-0005-0000-0000-000046010000}"/>
    <cellStyle name="Titre 15" xfId="327" xr:uid="{00000000-0005-0000-0000-000047010000}"/>
    <cellStyle name="Titre 16" xfId="328" xr:uid="{00000000-0005-0000-0000-000048010000}"/>
    <cellStyle name="Titre 17" xfId="329" xr:uid="{00000000-0005-0000-0000-000049010000}"/>
    <cellStyle name="Titre 18" xfId="330" xr:uid="{00000000-0005-0000-0000-00004A010000}"/>
    <cellStyle name="Titre 19" xfId="331" xr:uid="{00000000-0005-0000-0000-00004B010000}"/>
    <cellStyle name="Titre 2" xfId="332" xr:uid="{00000000-0005-0000-0000-00004C010000}"/>
    <cellStyle name="Titre 20" xfId="333" xr:uid="{00000000-0005-0000-0000-00004D010000}"/>
    <cellStyle name="Titre 21" xfId="334" xr:uid="{00000000-0005-0000-0000-00004E010000}"/>
    <cellStyle name="Titre 22" xfId="335" xr:uid="{00000000-0005-0000-0000-00004F010000}"/>
    <cellStyle name="Titre 23" xfId="336" xr:uid="{00000000-0005-0000-0000-000050010000}"/>
    <cellStyle name="Titre 24" xfId="337" xr:uid="{00000000-0005-0000-0000-000051010000}"/>
    <cellStyle name="Titre 25" xfId="338" xr:uid="{00000000-0005-0000-0000-000052010000}"/>
    <cellStyle name="Titre 26" xfId="339" xr:uid="{00000000-0005-0000-0000-000053010000}"/>
    <cellStyle name="Titre 27" xfId="340" xr:uid="{00000000-0005-0000-0000-000054010000}"/>
    <cellStyle name="Titre 28" xfId="341" xr:uid="{00000000-0005-0000-0000-000055010000}"/>
    <cellStyle name="Titre 29" xfId="342" xr:uid="{00000000-0005-0000-0000-000056010000}"/>
    <cellStyle name="Titre 3" xfId="343" xr:uid="{00000000-0005-0000-0000-000057010000}"/>
    <cellStyle name="Titre 30" xfId="344" xr:uid="{00000000-0005-0000-0000-000058010000}"/>
    <cellStyle name="Titre 31" xfId="345" xr:uid="{00000000-0005-0000-0000-000059010000}"/>
    <cellStyle name="Titre 32" xfId="346" xr:uid="{00000000-0005-0000-0000-00005A010000}"/>
    <cellStyle name="Titre 33" xfId="347" xr:uid="{00000000-0005-0000-0000-00005B010000}"/>
    <cellStyle name="Titre 34" xfId="348" xr:uid="{00000000-0005-0000-0000-00005C010000}"/>
    <cellStyle name="Titre 35" xfId="349" xr:uid="{00000000-0005-0000-0000-00005D010000}"/>
    <cellStyle name="Titre 36" xfId="350" xr:uid="{00000000-0005-0000-0000-00005E010000}"/>
    <cellStyle name="Titre 37" xfId="351" xr:uid="{00000000-0005-0000-0000-00005F010000}"/>
    <cellStyle name="Titre 38" xfId="352" xr:uid="{00000000-0005-0000-0000-000060010000}"/>
    <cellStyle name="Titre 39" xfId="353" xr:uid="{00000000-0005-0000-0000-000061010000}"/>
    <cellStyle name="Titre 4" xfId="354" xr:uid="{00000000-0005-0000-0000-000062010000}"/>
    <cellStyle name="Titre 40" xfId="355" xr:uid="{00000000-0005-0000-0000-000063010000}"/>
    <cellStyle name="Titre 41" xfId="356" xr:uid="{00000000-0005-0000-0000-000064010000}"/>
    <cellStyle name="Titre 42" xfId="357" xr:uid="{00000000-0005-0000-0000-000065010000}"/>
    <cellStyle name="Titre 43" xfId="358" xr:uid="{00000000-0005-0000-0000-000066010000}"/>
    <cellStyle name="Titre 44" xfId="359" xr:uid="{00000000-0005-0000-0000-000067010000}"/>
    <cellStyle name="Titre 45" xfId="360" xr:uid="{00000000-0005-0000-0000-000068010000}"/>
    <cellStyle name="Titre 46" xfId="361" xr:uid="{00000000-0005-0000-0000-000069010000}"/>
    <cellStyle name="Titre 5" xfId="362" xr:uid="{00000000-0005-0000-0000-00006A010000}"/>
    <cellStyle name="Titre 6" xfId="363" xr:uid="{00000000-0005-0000-0000-00006B010000}"/>
    <cellStyle name="Titre 7" xfId="364" xr:uid="{00000000-0005-0000-0000-00006C010000}"/>
    <cellStyle name="Titre 8" xfId="365" xr:uid="{00000000-0005-0000-0000-00006D010000}"/>
    <cellStyle name="Titre 9" xfId="366" xr:uid="{00000000-0005-0000-0000-00006E010000}"/>
    <cellStyle name="Titre1" xfId="367" xr:uid="{00000000-0005-0000-0000-00006F010000}"/>
  </cellStyles>
  <dxfs count="0"/>
  <tableStyles count="0" defaultTableStyle="TableStyleMedium2" defaultPivotStyle="PivotStyleLight16"/>
  <colors>
    <mruColors>
      <color rgb="FF00FF00"/>
      <color rgb="FF172972"/>
      <color rgb="FF17173B"/>
      <color rgb="FF2F2873"/>
      <color rgb="FF004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89647</xdr:colOff>
      <xdr:row>1</xdr:row>
      <xdr:rowOff>29883</xdr:rowOff>
    </xdr:from>
    <xdr:to>
      <xdr:col>6</xdr:col>
      <xdr:colOff>993588</xdr:colOff>
      <xdr:row>2</xdr:row>
      <xdr:rowOff>180975</xdr:rowOff>
    </xdr:to>
    <xdr:pic>
      <xdr:nvPicPr>
        <xdr:cNvPr id="2" name="Image 1" descr="Une image contenant texte, capture d’écran, Police, logo&#10;&#10;Le contenu généré par l’IA peut être incorrect.">
          <a:extLst>
            <a:ext uri="{FF2B5EF4-FFF2-40B4-BE49-F238E27FC236}">
              <a16:creationId xmlns:a16="http://schemas.microsoft.com/office/drawing/2014/main" id="{742A0EE7-7AF3-B329-842C-E401F4E501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725" t="6075" r="5573" b="6477"/>
        <a:stretch>
          <a:fillRect/>
        </a:stretch>
      </xdr:blipFill>
      <xdr:spPr bwMode="auto">
        <a:xfrm>
          <a:off x="89647" y="149412"/>
          <a:ext cx="2390588" cy="561975"/>
        </a:xfrm>
        <a:prstGeom prst="rect">
          <a:avLst/>
        </a:prstGeom>
        <a:noFill/>
        <a:ln>
          <a:noFill/>
        </a:ln>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666F0-B7CE-45B6-BAD8-C9E749CF9EEB}">
  <sheetPr>
    <tabColor rgb="FFFFFF00"/>
    <pageSetUpPr fitToPage="1"/>
  </sheetPr>
  <dimension ref="B1:N105"/>
  <sheetViews>
    <sheetView tabSelected="1" zoomScale="85" zoomScaleNormal="85" zoomScaleSheetLayoutView="85" zoomScalePageLayoutView="55" workbookViewId="0">
      <selection activeCell="I6" sqref="I6"/>
    </sheetView>
  </sheetViews>
  <sheetFormatPr baseColWidth="10" defaultColWidth="11.453125" defaultRowHeight="20"/>
  <cols>
    <col min="1" max="1" width="1.453125" style="1" customWidth="1"/>
    <col min="2" max="2" width="10.36328125" style="5" customWidth="1"/>
    <col min="3" max="3" width="2.36328125" style="5" customWidth="1"/>
    <col min="4" max="4" width="2.36328125" style="1" customWidth="1"/>
    <col min="5" max="5" width="2.36328125" style="4" customWidth="1"/>
    <col min="6" max="6" width="2.36328125" style="1" customWidth="1"/>
    <col min="7" max="7" width="26.6328125" style="1" customWidth="1"/>
    <col min="8" max="8" width="17.08984375" style="1" bestFit="1" customWidth="1"/>
    <col min="9" max="9" width="64.6328125" style="3" customWidth="1"/>
    <col min="10" max="10" width="7.54296875" style="64" customWidth="1"/>
    <col min="11" max="11" width="13.90625" style="2" customWidth="1"/>
    <col min="12" max="12" width="15.36328125" style="17" customWidth="1"/>
    <col min="13" max="13" width="19.453125" style="16" customWidth="1"/>
    <col min="14" max="16384" width="11.453125" style="1"/>
  </cols>
  <sheetData>
    <row r="1" spans="2:13" ht="9.75" customHeight="1">
      <c r="B1" s="13"/>
      <c r="C1" s="13"/>
      <c r="D1" s="12"/>
      <c r="E1" s="14"/>
      <c r="F1" s="13"/>
      <c r="G1" s="13"/>
      <c r="H1" s="12"/>
      <c r="I1" s="11"/>
      <c r="J1" s="61"/>
    </row>
    <row r="2" spans="2:13" s="18" customFormat="1" ht="32.5">
      <c r="B2" s="33"/>
      <c r="C2" s="34"/>
      <c r="D2" s="35"/>
      <c r="E2" s="25"/>
      <c r="F2" s="36"/>
      <c r="G2" s="36"/>
      <c r="H2" s="35"/>
      <c r="I2" s="23"/>
      <c r="J2" s="60"/>
      <c r="K2" s="38"/>
      <c r="M2" s="39" t="e" vm="1">
        <v>#VALUE!</v>
      </c>
    </row>
    <row r="3" spans="2:13" s="19" customFormat="1" ht="18" customHeight="1">
      <c r="B3" s="24"/>
      <c r="C3" s="20"/>
      <c r="D3" s="21"/>
      <c r="E3" s="22"/>
      <c r="F3" s="20"/>
      <c r="G3" s="20"/>
      <c r="H3" s="21"/>
      <c r="I3" s="23"/>
      <c r="J3" s="60"/>
      <c r="K3" s="40"/>
      <c r="L3" s="41"/>
      <c r="M3" s="26"/>
    </row>
    <row r="4" spans="2:13" s="19" customFormat="1" ht="18" customHeight="1">
      <c r="B4" s="37" t="s">
        <v>4</v>
      </c>
      <c r="C4" s="24"/>
      <c r="D4" s="21"/>
      <c r="E4" s="22"/>
      <c r="F4" s="20"/>
      <c r="G4" s="20"/>
      <c r="H4" s="21"/>
      <c r="I4" s="23"/>
      <c r="J4" s="60"/>
      <c r="K4" s="40"/>
      <c r="L4" s="41"/>
      <c r="M4" s="43"/>
    </row>
    <row r="5" spans="2:13" s="18" customFormat="1" ht="24" customHeight="1">
      <c r="B5" s="46" t="s">
        <v>77</v>
      </c>
      <c r="C5" s="25"/>
      <c r="D5" s="25"/>
      <c r="E5" s="25"/>
      <c r="F5" s="22"/>
      <c r="G5" s="22"/>
      <c r="H5" s="22"/>
      <c r="I5" s="47"/>
      <c r="J5" s="60"/>
      <c r="K5" s="40"/>
      <c r="L5" s="48"/>
      <c r="M5" s="44"/>
    </row>
    <row r="6" spans="2:13" s="18" customFormat="1" ht="24" customHeight="1">
      <c r="B6" s="46"/>
      <c r="C6" s="25"/>
      <c r="D6" s="25"/>
      <c r="E6" s="25"/>
      <c r="F6" s="22"/>
      <c r="G6" s="22"/>
      <c r="H6" s="22"/>
      <c r="I6" s="47"/>
      <c r="J6" s="60"/>
      <c r="K6" s="40"/>
      <c r="L6" s="48"/>
      <c r="M6" s="44"/>
    </row>
    <row r="7" spans="2:13" s="18" customFormat="1" ht="24" hidden="1" customHeight="1">
      <c r="B7" s="46"/>
      <c r="C7" s="99" t="s">
        <v>22</v>
      </c>
      <c r="D7" s="100"/>
      <c r="E7" s="100"/>
      <c r="F7" s="100"/>
      <c r="G7" s="100"/>
      <c r="H7" s="100"/>
      <c r="I7" s="100"/>
      <c r="J7" s="100"/>
      <c r="K7" s="100"/>
      <c r="L7" s="100"/>
      <c r="M7" s="44"/>
    </row>
    <row r="8" spans="2:13" s="18" customFormat="1" ht="24" hidden="1" customHeight="1">
      <c r="B8" s="46"/>
      <c r="C8" s="100"/>
      <c r="D8" s="100"/>
      <c r="E8" s="100"/>
      <c r="F8" s="100"/>
      <c r="G8" s="100"/>
      <c r="H8" s="100"/>
      <c r="I8" s="100"/>
      <c r="J8" s="100"/>
      <c r="K8" s="100"/>
      <c r="L8" s="100"/>
      <c r="M8" s="44"/>
    </row>
    <row r="9" spans="2:13" s="18" customFormat="1" ht="24" hidden="1" customHeight="1">
      <c r="B9" s="46"/>
      <c r="C9" s="100"/>
      <c r="D9" s="100"/>
      <c r="E9" s="100"/>
      <c r="F9" s="100"/>
      <c r="G9" s="100"/>
      <c r="H9" s="100"/>
      <c r="I9" s="100"/>
      <c r="J9" s="100"/>
      <c r="K9" s="100"/>
      <c r="L9" s="100"/>
      <c r="M9" s="44"/>
    </row>
    <row r="10" spans="2:13" s="18" customFormat="1" ht="68.400000000000006" hidden="1" customHeight="1">
      <c r="B10" s="46"/>
      <c r="C10" s="100"/>
      <c r="D10" s="100"/>
      <c r="E10" s="100"/>
      <c r="F10" s="100"/>
      <c r="G10" s="100"/>
      <c r="H10" s="100"/>
      <c r="I10" s="100"/>
      <c r="J10" s="100"/>
      <c r="K10" s="100"/>
      <c r="L10" s="100"/>
      <c r="M10" s="44"/>
    </row>
    <row r="11" spans="2:13" s="18" customFormat="1" ht="76.75" customHeight="1" thickBot="1">
      <c r="B11" s="46"/>
      <c r="C11" s="99" t="s">
        <v>31</v>
      </c>
      <c r="D11" s="100"/>
      <c r="E11" s="100"/>
      <c r="F11" s="100"/>
      <c r="G11" s="100"/>
      <c r="H11" s="100"/>
      <c r="I11" s="100"/>
      <c r="J11" s="100"/>
      <c r="K11" s="100"/>
      <c r="L11" s="100"/>
      <c r="M11" s="44"/>
    </row>
    <row r="12" spans="2:13" s="18" customFormat="1" ht="24" customHeight="1" thickBot="1">
      <c r="B12" s="42"/>
      <c r="C12" s="25"/>
      <c r="D12" s="25"/>
      <c r="E12" s="25"/>
      <c r="F12" s="22"/>
      <c r="G12" s="22"/>
      <c r="H12" s="22"/>
      <c r="I12" s="47"/>
      <c r="J12" s="60"/>
      <c r="K12" s="104" t="s">
        <v>56</v>
      </c>
      <c r="L12" s="105"/>
      <c r="M12" s="106"/>
    </row>
    <row r="13" spans="2:13" s="10" customFormat="1" ht="42.75" customHeight="1" thickBot="1">
      <c r="B13" s="45" t="s">
        <v>3</v>
      </c>
      <c r="C13" s="58" t="s">
        <v>2</v>
      </c>
      <c r="D13" s="58"/>
      <c r="E13" s="58"/>
      <c r="F13" s="58"/>
      <c r="G13" s="58"/>
      <c r="H13" s="58"/>
      <c r="I13" s="58"/>
      <c r="J13" s="66" t="s">
        <v>1</v>
      </c>
      <c r="K13" s="49" t="s">
        <v>6</v>
      </c>
      <c r="L13" s="49" t="s">
        <v>7</v>
      </c>
      <c r="M13" s="49" t="s">
        <v>0</v>
      </c>
    </row>
    <row r="14" spans="2:13" s="6" customFormat="1" ht="11.4" customHeight="1">
      <c r="B14" s="9"/>
      <c r="C14" s="51"/>
      <c r="D14" s="52"/>
      <c r="E14" s="53"/>
      <c r="F14" s="53"/>
      <c r="G14" s="53"/>
      <c r="H14" s="54"/>
      <c r="I14" s="56"/>
      <c r="J14" s="62"/>
      <c r="K14" s="7"/>
      <c r="L14" s="15"/>
      <c r="M14" s="15"/>
    </row>
    <row r="15" spans="2:13" s="6" customFormat="1" ht="18" customHeight="1">
      <c r="B15" s="50" t="s">
        <v>10</v>
      </c>
      <c r="C15" s="55" t="s">
        <v>5</v>
      </c>
      <c r="D15" s="28"/>
      <c r="E15" s="29"/>
      <c r="F15" s="29"/>
      <c r="G15" s="29"/>
      <c r="H15" s="30"/>
      <c r="I15" s="30"/>
      <c r="J15" s="63"/>
      <c r="K15" s="7"/>
      <c r="L15" s="15"/>
      <c r="M15" s="15"/>
    </row>
    <row r="16" spans="2:13" s="6" customFormat="1" ht="46.25" customHeight="1">
      <c r="B16" s="8"/>
      <c r="C16" s="55"/>
      <c r="D16" s="101" t="s">
        <v>32</v>
      </c>
      <c r="E16" s="101"/>
      <c r="F16" s="101"/>
      <c r="G16" s="101"/>
      <c r="H16" s="101"/>
      <c r="I16" s="101"/>
      <c r="J16" s="65" t="s">
        <v>20</v>
      </c>
      <c r="K16" s="67"/>
      <c r="L16" s="15"/>
      <c r="M16" s="32">
        <f>L16*K16</f>
        <v>0</v>
      </c>
    </row>
    <row r="17" spans="2:13" s="6" customFormat="1" ht="18" customHeight="1">
      <c r="B17" s="8"/>
      <c r="C17" s="55"/>
      <c r="D17" s="28"/>
      <c r="E17" s="29"/>
      <c r="F17" s="29"/>
      <c r="G17" s="29"/>
      <c r="H17" s="31"/>
      <c r="I17" s="57" t="s">
        <v>16</v>
      </c>
      <c r="J17" s="63"/>
      <c r="K17" s="7"/>
      <c r="L17" s="15"/>
      <c r="M17" s="68">
        <f>SUM(M16:M16)</f>
        <v>0</v>
      </c>
    </row>
    <row r="18" spans="2:13" s="6" customFormat="1" ht="18" customHeight="1">
      <c r="B18" s="8"/>
      <c r="C18" s="55"/>
      <c r="D18" s="28"/>
      <c r="E18" s="29"/>
      <c r="F18" s="29"/>
      <c r="G18" s="29"/>
      <c r="H18" s="30"/>
      <c r="I18" s="30"/>
      <c r="J18" s="63"/>
      <c r="K18" s="7"/>
      <c r="L18" s="15"/>
      <c r="M18" s="32"/>
    </row>
    <row r="19" spans="2:13" s="6" customFormat="1" ht="18" customHeight="1">
      <c r="B19" s="50" t="s">
        <v>12</v>
      </c>
      <c r="C19" s="55" t="s">
        <v>11</v>
      </c>
      <c r="D19" s="28"/>
      <c r="E19" s="29"/>
      <c r="F19" s="29"/>
      <c r="J19" s="63"/>
      <c r="K19" s="7"/>
      <c r="L19" s="15"/>
      <c r="M19" s="32"/>
    </row>
    <row r="20" spans="2:13" s="6" customFormat="1" ht="18" customHeight="1">
      <c r="B20" s="50" t="s">
        <v>13</v>
      </c>
      <c r="C20" s="55"/>
      <c r="D20" s="28" t="s">
        <v>55</v>
      </c>
      <c r="E20" s="29"/>
      <c r="F20" s="29"/>
      <c r="G20" s="29"/>
      <c r="H20" s="29"/>
      <c r="J20" s="63" t="s">
        <v>20</v>
      </c>
      <c r="K20" s="7"/>
      <c r="L20" s="15"/>
      <c r="M20" s="32">
        <f>L20*K20</f>
        <v>0</v>
      </c>
    </row>
    <row r="21" spans="2:13" s="6" customFormat="1" ht="18" customHeight="1">
      <c r="B21" s="8" t="s">
        <v>14</v>
      </c>
      <c r="C21" s="55"/>
      <c r="D21" s="28" t="s">
        <v>15</v>
      </c>
      <c r="E21" s="59"/>
      <c r="F21" s="59"/>
      <c r="G21" s="59"/>
      <c r="H21" s="59"/>
      <c r="I21" s="59"/>
      <c r="J21" s="63" t="s">
        <v>20</v>
      </c>
      <c r="K21" s="7"/>
      <c r="L21" s="15"/>
      <c r="M21" s="32">
        <f>L21*K21</f>
        <v>0</v>
      </c>
    </row>
    <row r="22" spans="2:13" s="6" customFormat="1" ht="18" customHeight="1">
      <c r="B22" s="8"/>
      <c r="C22" s="55"/>
      <c r="D22" s="28"/>
      <c r="E22" s="29"/>
      <c r="F22" s="29"/>
      <c r="G22" s="29"/>
      <c r="H22" s="31"/>
      <c r="I22" s="57" t="s">
        <v>17</v>
      </c>
      <c r="J22" s="63"/>
      <c r="K22" s="7"/>
      <c r="L22" s="15"/>
      <c r="M22" s="68">
        <f>SUM(M20:M21)</f>
        <v>0</v>
      </c>
    </row>
    <row r="23" spans="2:13" s="6" customFormat="1" ht="18" customHeight="1">
      <c r="B23" s="8"/>
      <c r="C23" s="55"/>
      <c r="D23" s="28"/>
      <c r="E23" s="29"/>
      <c r="F23" s="29"/>
      <c r="G23" s="29"/>
      <c r="H23" s="73"/>
      <c r="I23" s="74"/>
      <c r="J23" s="63"/>
      <c r="K23" s="7"/>
      <c r="L23" s="15"/>
      <c r="M23" s="68"/>
    </row>
    <row r="24" spans="2:13" s="6" customFormat="1" ht="18" customHeight="1">
      <c r="B24" s="50" t="s">
        <v>18</v>
      </c>
      <c r="C24" s="55" t="s">
        <v>60</v>
      </c>
      <c r="D24" s="28"/>
      <c r="E24" s="29"/>
      <c r="F24" s="29"/>
      <c r="G24" s="29"/>
      <c r="H24" s="30"/>
      <c r="I24" s="30"/>
      <c r="J24" s="63"/>
      <c r="K24" s="7"/>
      <c r="L24" s="15"/>
      <c r="M24" s="68"/>
    </row>
    <row r="25" spans="2:13" s="6" customFormat="1" ht="18" customHeight="1">
      <c r="B25" s="50"/>
      <c r="C25" s="55"/>
      <c r="D25" s="28" t="s">
        <v>61</v>
      </c>
      <c r="E25" s="29"/>
      <c r="F25" s="29"/>
      <c r="G25" s="29"/>
      <c r="H25" s="30"/>
      <c r="I25" s="30"/>
      <c r="J25" s="63" t="s">
        <v>8</v>
      </c>
      <c r="K25" s="7"/>
      <c r="L25" s="15"/>
      <c r="M25" s="32">
        <f>L25*K25</f>
        <v>0</v>
      </c>
    </row>
    <row r="26" spans="2:13" s="6" customFormat="1" ht="18" customHeight="1">
      <c r="B26" s="50"/>
      <c r="C26" s="55"/>
      <c r="D26" s="28" t="s">
        <v>62</v>
      </c>
      <c r="E26" s="29"/>
      <c r="F26" s="29"/>
      <c r="G26" s="29"/>
      <c r="H26" s="30"/>
      <c r="I26" s="30"/>
      <c r="J26" s="63" t="s">
        <v>9</v>
      </c>
      <c r="K26" s="7"/>
      <c r="L26" s="15"/>
      <c r="M26" s="32">
        <f t="shared" ref="M26:M27" si="0">L26*K26</f>
        <v>0</v>
      </c>
    </row>
    <row r="27" spans="2:13" s="6" customFormat="1" ht="18" customHeight="1">
      <c r="B27" s="50"/>
      <c r="C27" s="55"/>
      <c r="D27" s="28" t="s">
        <v>63</v>
      </c>
      <c r="E27" s="29"/>
      <c r="F27" s="29"/>
      <c r="G27" s="29"/>
      <c r="H27" s="30"/>
      <c r="I27" s="30"/>
      <c r="J27" s="63" t="s">
        <v>20</v>
      </c>
      <c r="K27" s="7"/>
      <c r="L27" s="15"/>
      <c r="M27" s="32">
        <f t="shared" si="0"/>
        <v>0</v>
      </c>
    </row>
    <row r="28" spans="2:13" s="6" customFormat="1" ht="18" customHeight="1">
      <c r="B28" s="50"/>
      <c r="C28" s="55"/>
      <c r="D28" s="28"/>
      <c r="E28" s="29"/>
      <c r="F28" s="29"/>
      <c r="G28" s="29"/>
      <c r="H28" s="31"/>
      <c r="I28" s="57" t="s">
        <v>27</v>
      </c>
      <c r="J28" s="63"/>
      <c r="K28" s="7"/>
      <c r="L28" s="15"/>
      <c r="M28" s="68">
        <f>SUM(M25:M27)</f>
        <v>0</v>
      </c>
    </row>
    <row r="29" spans="2:13" s="6" customFormat="1" ht="18" customHeight="1">
      <c r="B29" s="8"/>
      <c r="C29" s="55"/>
      <c r="D29" s="28"/>
      <c r="E29" s="29"/>
      <c r="F29" s="29"/>
      <c r="G29" s="29"/>
      <c r="H29" s="73"/>
      <c r="I29" s="74"/>
      <c r="J29" s="63"/>
      <c r="K29" s="7"/>
      <c r="L29" s="15"/>
      <c r="M29" s="68"/>
    </row>
    <row r="30" spans="2:13" s="6" customFormat="1" ht="18" customHeight="1">
      <c r="B30" s="50" t="s">
        <v>19</v>
      </c>
      <c r="C30" s="55" t="s">
        <v>88</v>
      </c>
      <c r="D30" s="28"/>
      <c r="E30" s="29"/>
      <c r="F30" s="29"/>
      <c r="G30" s="29"/>
      <c r="H30" s="30"/>
      <c r="I30" s="30"/>
      <c r="J30" s="63"/>
      <c r="K30" s="7"/>
      <c r="L30" s="15"/>
      <c r="M30" s="32"/>
    </row>
    <row r="31" spans="2:13" s="6" customFormat="1" ht="18" customHeight="1">
      <c r="B31" s="50"/>
      <c r="C31" s="55"/>
      <c r="D31" s="69" t="s">
        <v>76</v>
      </c>
      <c r="E31"/>
      <c r="F31"/>
      <c r="G31" s="75"/>
      <c r="H31" s="30"/>
      <c r="I31" s="30"/>
      <c r="J31" s="63"/>
      <c r="K31" s="7"/>
      <c r="L31" s="15"/>
      <c r="M31" s="32"/>
    </row>
    <row r="32" spans="2:13" s="6" customFormat="1" ht="18" customHeight="1">
      <c r="B32" s="50"/>
      <c r="C32" s="55"/>
      <c r="D32" s="69"/>
      <c r="E32" t="s">
        <v>49</v>
      </c>
      <c r="F32"/>
      <c r="G32" s="75"/>
      <c r="H32" s="30"/>
      <c r="I32" s="30"/>
      <c r="J32" s="63" t="s">
        <v>9</v>
      </c>
      <c r="K32" s="7"/>
      <c r="L32" s="15"/>
      <c r="M32" s="32">
        <f t="shared" ref="M32:M48" si="1">L32*K32</f>
        <v>0</v>
      </c>
    </row>
    <row r="33" spans="2:13" s="6" customFormat="1" ht="18" customHeight="1">
      <c r="B33" s="50"/>
      <c r="C33" s="55"/>
      <c r="D33" s="29"/>
      <c r="E33" t="s">
        <v>34</v>
      </c>
      <c r="F33"/>
      <c r="G33" s="75"/>
      <c r="H33" s="30"/>
      <c r="I33" s="30"/>
      <c r="J33" s="63" t="s">
        <v>9</v>
      </c>
      <c r="K33" s="7"/>
      <c r="L33" s="15"/>
      <c r="M33" s="32">
        <f t="shared" si="1"/>
        <v>0</v>
      </c>
    </row>
    <row r="34" spans="2:13" s="6" customFormat="1" ht="18" customHeight="1">
      <c r="B34" s="50"/>
      <c r="C34" s="55"/>
      <c r="D34" s="29"/>
      <c r="E34" t="s">
        <v>33</v>
      </c>
      <c r="F34"/>
      <c r="G34" s="75"/>
      <c r="H34" s="30"/>
      <c r="I34" s="30"/>
      <c r="J34" s="63" t="s">
        <v>9</v>
      </c>
      <c r="K34" s="7"/>
      <c r="L34" s="15"/>
      <c r="M34" s="32">
        <f>L34*K34</f>
        <v>0</v>
      </c>
    </row>
    <row r="35" spans="2:13" s="6" customFormat="1" ht="18" customHeight="1">
      <c r="B35" s="50"/>
      <c r="C35" s="55"/>
      <c r="D35" s="29"/>
      <c r="E35" t="s">
        <v>35</v>
      </c>
      <c r="F35"/>
      <c r="G35" s="75"/>
      <c r="H35" s="30"/>
      <c r="I35" s="30"/>
      <c r="J35" s="63" t="s">
        <v>9</v>
      </c>
      <c r="K35" s="7"/>
      <c r="L35" s="15"/>
      <c r="M35" s="32">
        <f t="shared" si="1"/>
        <v>0</v>
      </c>
    </row>
    <row r="36" spans="2:13" s="6" customFormat="1" ht="18" customHeight="1">
      <c r="B36" s="50"/>
      <c r="C36" s="55"/>
      <c r="D36" s="29"/>
      <c r="E36" t="s">
        <v>43</v>
      </c>
      <c r="F36"/>
      <c r="G36" s="75"/>
      <c r="H36" s="30"/>
      <c r="I36" s="30"/>
      <c r="J36" s="63" t="s">
        <v>9</v>
      </c>
      <c r="K36" s="7"/>
      <c r="L36" s="15"/>
      <c r="M36" s="32">
        <f t="shared" si="1"/>
        <v>0</v>
      </c>
    </row>
    <row r="37" spans="2:13" s="6" customFormat="1" ht="18" customHeight="1">
      <c r="B37" s="50"/>
      <c r="C37" s="55"/>
      <c r="D37" s="29"/>
      <c r="E37" t="s">
        <v>44</v>
      </c>
      <c r="F37"/>
      <c r="G37" s="75"/>
      <c r="H37" s="30"/>
      <c r="I37" s="30"/>
      <c r="J37" s="63" t="s">
        <v>9</v>
      </c>
      <c r="K37" s="7"/>
      <c r="L37" s="15"/>
      <c r="M37" s="32">
        <f t="shared" si="1"/>
        <v>0</v>
      </c>
    </row>
    <row r="38" spans="2:13" s="6" customFormat="1" ht="18" customHeight="1">
      <c r="B38" s="50"/>
      <c r="C38" s="55"/>
      <c r="D38" s="29"/>
      <c r="E38" t="s">
        <v>36</v>
      </c>
      <c r="F38"/>
      <c r="G38" s="75"/>
      <c r="H38" s="30"/>
      <c r="I38" s="30"/>
      <c r="J38" s="63" t="s">
        <v>9</v>
      </c>
      <c r="K38" s="7"/>
      <c r="L38" s="15"/>
      <c r="M38" s="32">
        <f t="shared" si="1"/>
        <v>0</v>
      </c>
    </row>
    <row r="39" spans="2:13" s="6" customFormat="1" ht="18" customHeight="1">
      <c r="B39" s="50"/>
      <c r="C39" s="55"/>
      <c r="D39" s="29"/>
      <c r="E39" t="s">
        <v>37</v>
      </c>
      <c r="F39"/>
      <c r="G39" s="75"/>
      <c r="H39" s="30"/>
      <c r="I39" s="30"/>
      <c r="J39" s="63" t="s">
        <v>9</v>
      </c>
      <c r="K39" s="7"/>
      <c r="L39" s="15"/>
      <c r="M39" s="32">
        <f t="shared" si="1"/>
        <v>0</v>
      </c>
    </row>
    <row r="40" spans="2:13" s="6" customFormat="1" ht="18" customHeight="1">
      <c r="B40" s="50"/>
      <c r="C40" s="55"/>
      <c r="D40" s="29"/>
      <c r="E40" t="s">
        <v>38</v>
      </c>
      <c r="F40"/>
      <c r="G40" s="75"/>
      <c r="H40" s="30"/>
      <c r="I40" s="30"/>
      <c r="J40" s="63" t="s">
        <v>9</v>
      </c>
      <c r="K40" s="7"/>
      <c r="L40" s="15"/>
      <c r="M40" s="32">
        <f t="shared" si="1"/>
        <v>0</v>
      </c>
    </row>
    <row r="41" spans="2:13" s="6" customFormat="1" ht="18" customHeight="1">
      <c r="B41" s="50"/>
      <c r="C41" s="55"/>
      <c r="D41" s="29"/>
      <c r="E41" t="s">
        <v>42</v>
      </c>
      <c r="F41"/>
      <c r="G41" s="75"/>
      <c r="H41" s="30"/>
      <c r="I41" s="30"/>
      <c r="J41" s="63" t="s">
        <v>9</v>
      </c>
      <c r="K41" s="7"/>
      <c r="L41" s="15"/>
      <c r="M41" s="32">
        <f t="shared" si="1"/>
        <v>0</v>
      </c>
    </row>
    <row r="42" spans="2:13" s="6" customFormat="1" ht="18" customHeight="1">
      <c r="B42" s="50"/>
      <c r="C42" s="55"/>
      <c r="D42" s="29"/>
      <c r="E42" t="s">
        <v>39</v>
      </c>
      <c r="F42"/>
      <c r="G42" s="75"/>
      <c r="H42" s="30"/>
      <c r="I42" s="30"/>
      <c r="J42" s="63" t="s">
        <v>9</v>
      </c>
      <c r="K42" s="7"/>
      <c r="L42" s="15"/>
      <c r="M42" s="32">
        <f t="shared" si="1"/>
        <v>0</v>
      </c>
    </row>
    <row r="43" spans="2:13" s="6" customFormat="1" ht="18" customHeight="1">
      <c r="B43" s="50"/>
      <c r="C43" s="55"/>
      <c r="D43" s="29"/>
      <c r="E43" t="s">
        <v>45</v>
      </c>
      <c r="F43"/>
      <c r="G43" s="75"/>
      <c r="H43" s="30"/>
      <c r="I43" s="30"/>
      <c r="J43" s="63" t="s">
        <v>9</v>
      </c>
      <c r="K43" s="7"/>
      <c r="L43" s="15"/>
      <c r="M43" s="32">
        <f t="shared" si="1"/>
        <v>0</v>
      </c>
    </row>
    <row r="44" spans="2:13" s="6" customFormat="1" ht="18" customHeight="1">
      <c r="B44" s="50"/>
      <c r="C44" s="55"/>
      <c r="D44" s="29"/>
      <c r="E44" t="s">
        <v>40</v>
      </c>
      <c r="F44"/>
      <c r="G44" s="75"/>
      <c r="H44" s="30"/>
      <c r="I44" s="30"/>
      <c r="J44" s="63" t="s">
        <v>9</v>
      </c>
      <c r="K44" s="7"/>
      <c r="L44" s="15"/>
      <c r="M44" s="32">
        <f t="shared" si="1"/>
        <v>0</v>
      </c>
    </row>
    <row r="45" spans="2:13" s="6" customFormat="1" ht="18" customHeight="1">
      <c r="B45" s="50"/>
      <c r="C45" s="55"/>
      <c r="D45" s="29"/>
      <c r="E45" t="s">
        <v>41</v>
      </c>
      <c r="F45"/>
      <c r="G45" s="75"/>
      <c r="H45" s="30"/>
      <c r="I45" s="30"/>
      <c r="J45" s="63" t="s">
        <v>9</v>
      </c>
      <c r="K45" s="7"/>
      <c r="L45" s="15"/>
      <c r="M45" s="32">
        <f t="shared" si="1"/>
        <v>0</v>
      </c>
    </row>
    <row r="46" spans="2:13" s="6" customFormat="1" ht="18" customHeight="1">
      <c r="B46" s="50"/>
      <c r="C46" s="55"/>
      <c r="D46" s="29"/>
      <c r="E46" t="s">
        <v>47</v>
      </c>
      <c r="F46"/>
      <c r="G46" s="75"/>
      <c r="H46" s="30"/>
      <c r="I46" s="30"/>
      <c r="J46" s="63" t="s">
        <v>9</v>
      </c>
      <c r="K46" s="7"/>
      <c r="L46" s="15"/>
      <c r="M46" s="32">
        <f t="shared" si="1"/>
        <v>0</v>
      </c>
    </row>
    <row r="47" spans="2:13" s="6" customFormat="1" ht="18" customHeight="1">
      <c r="B47" s="50"/>
      <c r="C47" s="55"/>
      <c r="D47" s="29"/>
      <c r="E47" s="91" t="s">
        <v>46</v>
      </c>
      <c r="F47" s="92"/>
      <c r="G47" s="92"/>
      <c r="H47" s="92"/>
      <c r="I47" s="30"/>
      <c r="J47" s="63" t="s">
        <v>9</v>
      </c>
      <c r="K47" s="7"/>
      <c r="L47" s="15"/>
      <c r="M47" s="32">
        <f t="shared" si="1"/>
        <v>0</v>
      </c>
    </row>
    <row r="48" spans="2:13" s="6" customFormat="1" ht="18" customHeight="1">
      <c r="B48" s="50"/>
      <c r="C48" s="55"/>
      <c r="D48" s="29"/>
      <c r="E48" s="91" t="s">
        <v>48</v>
      </c>
      <c r="F48" s="92"/>
      <c r="G48" s="92"/>
      <c r="H48" s="92"/>
      <c r="I48" s="30"/>
      <c r="J48" s="63" t="s">
        <v>9</v>
      </c>
      <c r="K48" s="7"/>
      <c r="L48" s="15"/>
      <c r="M48" s="32">
        <f t="shared" si="1"/>
        <v>0</v>
      </c>
    </row>
    <row r="49" spans="2:13" s="6" customFormat="1" ht="18" customHeight="1">
      <c r="B49" s="50"/>
      <c r="C49" s="55"/>
      <c r="D49" s="29"/>
      <c r="E49"/>
      <c r="F49"/>
      <c r="G49" s="75"/>
      <c r="H49" s="30"/>
      <c r="I49" s="30"/>
      <c r="J49" s="63"/>
      <c r="K49" s="7"/>
      <c r="L49" s="15"/>
      <c r="M49" s="32"/>
    </row>
    <row r="50" spans="2:13" s="6" customFormat="1" ht="18" customHeight="1">
      <c r="B50" s="50"/>
      <c r="C50" s="55"/>
      <c r="D50" s="69" t="s">
        <v>75</v>
      </c>
      <c r="E50"/>
      <c r="F50"/>
      <c r="G50" s="75"/>
      <c r="H50" s="30"/>
      <c r="I50" s="30"/>
      <c r="J50" s="63"/>
      <c r="K50" s="7"/>
      <c r="L50" s="15"/>
      <c r="M50" s="32"/>
    </row>
    <row r="51" spans="2:13" s="6" customFormat="1" ht="18" customHeight="1">
      <c r="B51" s="50"/>
      <c r="C51" s="55"/>
      <c r="D51" s="69"/>
      <c r="E51" t="s">
        <v>54</v>
      </c>
      <c r="F51"/>
      <c r="G51" s="75"/>
      <c r="H51" s="30"/>
      <c r="I51" s="30"/>
      <c r="J51" s="63"/>
      <c r="K51" s="7"/>
      <c r="L51" s="15"/>
      <c r="M51" s="32"/>
    </row>
    <row r="52" spans="2:13" s="6" customFormat="1" ht="18" customHeight="1">
      <c r="B52" s="50"/>
      <c r="C52" s="55"/>
      <c r="D52" s="69"/>
      <c r="E52" t="s">
        <v>50</v>
      </c>
      <c r="F52"/>
      <c r="G52" s="75"/>
      <c r="H52" s="30"/>
      <c r="I52" s="30"/>
      <c r="J52" s="63" t="s">
        <v>9</v>
      </c>
      <c r="K52" s="7"/>
      <c r="L52" s="15"/>
      <c r="M52" s="32">
        <f t="shared" ref="M52:M55" si="2">L52*K52</f>
        <v>0</v>
      </c>
    </row>
    <row r="53" spans="2:13" s="6" customFormat="1" ht="18" customHeight="1">
      <c r="B53" s="50"/>
      <c r="C53" s="55"/>
      <c r="D53" s="29"/>
      <c r="E53" t="s">
        <v>51</v>
      </c>
      <c r="F53"/>
      <c r="G53" s="75"/>
      <c r="H53" s="30"/>
      <c r="I53" s="30"/>
      <c r="J53" s="63" t="s">
        <v>9</v>
      </c>
      <c r="K53" s="7"/>
      <c r="L53" s="15"/>
      <c r="M53" s="32">
        <f t="shared" si="2"/>
        <v>0</v>
      </c>
    </row>
    <row r="54" spans="2:13" s="6" customFormat="1" ht="18" customHeight="1">
      <c r="B54" s="50"/>
      <c r="C54" s="55"/>
      <c r="D54" s="29"/>
      <c r="E54" t="s">
        <v>52</v>
      </c>
      <c r="F54"/>
      <c r="G54" s="75"/>
      <c r="H54" s="30"/>
      <c r="I54" s="30"/>
      <c r="J54" s="63" t="s">
        <v>9</v>
      </c>
      <c r="K54" s="7"/>
      <c r="L54" s="15"/>
      <c r="M54" s="32">
        <f t="shared" si="2"/>
        <v>0</v>
      </c>
    </row>
    <row r="55" spans="2:13" s="6" customFormat="1" ht="18" customHeight="1">
      <c r="B55" s="50"/>
      <c r="C55" s="55"/>
      <c r="D55" s="29"/>
      <c r="E55" t="s">
        <v>53</v>
      </c>
      <c r="F55"/>
      <c r="G55" s="75"/>
      <c r="H55" s="30"/>
      <c r="I55" s="30"/>
      <c r="J55" s="63" t="s">
        <v>9</v>
      </c>
      <c r="K55" s="7"/>
      <c r="L55" s="15"/>
      <c r="M55" s="32">
        <f t="shared" si="2"/>
        <v>0</v>
      </c>
    </row>
    <row r="56" spans="2:13" s="6" customFormat="1" ht="18" customHeight="1">
      <c r="B56" s="50"/>
      <c r="C56" s="55"/>
      <c r="D56" s="29"/>
      <c r="E56"/>
      <c r="F56"/>
      <c r="G56" s="75"/>
      <c r="H56" s="30"/>
      <c r="I56" s="30"/>
      <c r="J56" s="63"/>
      <c r="K56" s="7"/>
      <c r="L56" s="15"/>
      <c r="M56" s="32"/>
    </row>
    <row r="57" spans="2:13" s="6" customFormat="1" ht="18" customHeight="1">
      <c r="B57" s="50"/>
      <c r="C57" s="55"/>
      <c r="D57" s="69" t="s">
        <v>84</v>
      </c>
      <c r="E57"/>
      <c r="F57"/>
      <c r="G57" s="75"/>
      <c r="H57" s="30"/>
      <c r="I57" s="30"/>
      <c r="J57" s="63"/>
      <c r="K57" s="7"/>
      <c r="L57" s="15"/>
      <c r="M57" s="32"/>
    </row>
    <row r="58" spans="2:13" s="6" customFormat="1" ht="18" customHeight="1">
      <c r="B58" s="50"/>
      <c r="C58" s="55"/>
      <c r="D58" s="69"/>
      <c r="E58" s="76" t="s">
        <v>85</v>
      </c>
      <c r="F58" s="76"/>
      <c r="G58" s="77"/>
      <c r="H58" s="30"/>
      <c r="I58" s="30"/>
      <c r="J58" s="63" t="s">
        <v>9</v>
      </c>
      <c r="K58" s="7"/>
      <c r="L58" s="15"/>
      <c r="M58" s="32">
        <f t="shared" ref="M58:M59" si="3">L58*K58</f>
        <v>0</v>
      </c>
    </row>
    <row r="59" spans="2:13" s="6" customFormat="1" ht="18" customHeight="1">
      <c r="B59" s="50"/>
      <c r="C59" s="55"/>
      <c r="D59" s="29"/>
      <c r="E59" s="76" t="s">
        <v>86</v>
      </c>
      <c r="F59" s="76"/>
      <c r="G59" s="77"/>
      <c r="H59" s="30"/>
      <c r="I59" s="30"/>
      <c r="J59" s="63" t="s">
        <v>9</v>
      </c>
      <c r="K59" s="7"/>
      <c r="L59" s="15"/>
      <c r="M59" s="32">
        <f t="shared" si="3"/>
        <v>0</v>
      </c>
    </row>
    <row r="60" spans="2:13" s="6" customFormat="1" ht="18" customHeight="1">
      <c r="B60" s="50"/>
      <c r="C60" s="55"/>
      <c r="D60" s="29"/>
      <c r="E60"/>
      <c r="F60"/>
      <c r="G60" s="75"/>
      <c r="H60" s="30"/>
      <c r="I60" s="30"/>
      <c r="J60" s="63"/>
      <c r="K60" s="7"/>
      <c r="L60" s="15"/>
      <c r="M60" s="32"/>
    </row>
    <row r="61" spans="2:13" s="6" customFormat="1" ht="18" customHeight="1">
      <c r="B61" s="50"/>
      <c r="C61" s="55"/>
      <c r="D61" s="69" t="s">
        <v>78</v>
      </c>
      <c r="E61"/>
      <c r="F61"/>
      <c r="G61" s="75"/>
      <c r="H61" s="30"/>
      <c r="I61" s="30"/>
      <c r="J61" s="63"/>
      <c r="K61" s="7"/>
      <c r="L61" s="15"/>
      <c r="M61" s="32"/>
    </row>
    <row r="62" spans="2:13" s="6" customFormat="1" ht="18" customHeight="1">
      <c r="B62" s="50"/>
      <c r="C62" s="55"/>
      <c r="D62" s="69"/>
      <c r="E62" s="76" t="s">
        <v>79</v>
      </c>
      <c r="F62" s="76"/>
      <c r="G62" s="77"/>
      <c r="H62" s="30"/>
      <c r="I62" s="30"/>
      <c r="J62" s="63" t="s">
        <v>9</v>
      </c>
      <c r="K62" s="7"/>
      <c r="L62" s="15"/>
      <c r="M62" s="32">
        <f t="shared" ref="M62:M65" si="4">L62*K62</f>
        <v>0</v>
      </c>
    </row>
    <row r="63" spans="2:13" s="6" customFormat="1" ht="18" customHeight="1">
      <c r="B63" s="50"/>
      <c r="C63" s="55"/>
      <c r="D63" s="29"/>
      <c r="E63" s="76" t="s">
        <v>80</v>
      </c>
      <c r="F63" s="76"/>
      <c r="G63" s="77"/>
      <c r="H63" s="30"/>
      <c r="I63" s="30"/>
      <c r="J63" s="63" t="s">
        <v>9</v>
      </c>
      <c r="K63" s="7"/>
      <c r="L63" s="15"/>
      <c r="M63" s="32">
        <f t="shared" si="4"/>
        <v>0</v>
      </c>
    </row>
    <row r="64" spans="2:13" s="6" customFormat="1" ht="18" customHeight="1">
      <c r="B64" s="50"/>
      <c r="C64" s="55"/>
      <c r="D64" s="29"/>
      <c r="E64" s="76" t="s">
        <v>81</v>
      </c>
      <c r="F64" s="76"/>
      <c r="G64" s="77"/>
      <c r="H64" s="30"/>
      <c r="I64" s="30"/>
      <c r="J64" s="63" t="s">
        <v>9</v>
      </c>
      <c r="K64" s="7"/>
      <c r="L64" s="15"/>
      <c r="M64" s="32">
        <f t="shared" si="4"/>
        <v>0</v>
      </c>
    </row>
    <row r="65" spans="2:14" s="6" customFormat="1" ht="18" customHeight="1">
      <c r="B65" s="50"/>
      <c r="C65" s="55"/>
      <c r="D65" s="29"/>
      <c r="E65" s="76" t="s">
        <v>82</v>
      </c>
      <c r="F65" s="76"/>
      <c r="G65" s="77"/>
      <c r="H65" s="30"/>
      <c r="I65" s="30"/>
      <c r="J65" s="63" t="s">
        <v>9</v>
      </c>
      <c r="K65" s="7"/>
      <c r="L65" s="15"/>
      <c r="M65" s="32">
        <f t="shared" si="4"/>
        <v>0</v>
      </c>
    </row>
    <row r="66" spans="2:14" s="6" customFormat="1" ht="18" customHeight="1">
      <c r="B66" s="50"/>
      <c r="C66" s="55"/>
      <c r="D66" s="28"/>
      <c r="E66" s="29"/>
      <c r="F66" s="29"/>
      <c r="G66" s="29"/>
      <c r="H66" s="31"/>
      <c r="I66" s="57" t="s">
        <v>83</v>
      </c>
      <c r="J66" s="63"/>
      <c r="K66" s="7"/>
      <c r="L66" s="15"/>
      <c r="M66" s="68">
        <f>SUM(M32:M65)</f>
        <v>0</v>
      </c>
    </row>
    <row r="67" spans="2:14" s="6" customFormat="1" ht="18" customHeight="1">
      <c r="B67" s="50"/>
      <c r="C67" s="55"/>
      <c r="D67" s="28"/>
      <c r="E67" s="29"/>
      <c r="F67" s="29"/>
      <c r="G67" s="29"/>
      <c r="H67" s="30"/>
      <c r="I67" s="30"/>
      <c r="J67" s="63"/>
      <c r="K67" s="7"/>
      <c r="L67" s="15"/>
      <c r="M67" s="32"/>
    </row>
    <row r="68" spans="2:14" s="6" customFormat="1" ht="18" customHeight="1">
      <c r="B68" s="50" t="s">
        <v>57</v>
      </c>
      <c r="C68" s="84" t="s">
        <v>65</v>
      </c>
      <c r="D68" s="85"/>
      <c r="E68" s="75"/>
      <c r="F68" s="75"/>
      <c r="G68" s="75"/>
      <c r="H68" s="86"/>
      <c r="I68" s="86"/>
      <c r="J68" s="63"/>
      <c r="K68" s="7"/>
      <c r="L68" s="15"/>
      <c r="M68" s="32"/>
    </row>
    <row r="69" spans="2:14" s="6" customFormat="1" ht="16">
      <c r="B69" s="50" t="s">
        <v>58</v>
      </c>
      <c r="C69" s="84"/>
      <c r="D69" s="85" t="s">
        <v>64</v>
      </c>
      <c r="E69" s="75"/>
      <c r="F69" s="75"/>
      <c r="G69" s="75"/>
      <c r="H69" s="86"/>
      <c r="I69" s="86"/>
      <c r="J69" s="63" t="s">
        <v>9</v>
      </c>
      <c r="K69" s="7"/>
      <c r="L69" s="15"/>
      <c r="M69" s="32">
        <f>L69*K69</f>
        <v>0</v>
      </c>
    </row>
    <row r="70" spans="2:14" s="6" customFormat="1" ht="16">
      <c r="B70" s="50" t="s">
        <v>59</v>
      </c>
      <c r="C70" s="84"/>
      <c r="D70" s="85" t="s">
        <v>66</v>
      </c>
      <c r="E70" s="75"/>
      <c r="F70" s="75"/>
      <c r="G70" s="75"/>
      <c r="H70" s="86"/>
      <c r="I70" s="86"/>
      <c r="J70" s="63" t="s">
        <v>9</v>
      </c>
      <c r="K70" s="7"/>
      <c r="L70" s="15"/>
      <c r="M70" s="32">
        <f>L70*K70</f>
        <v>0</v>
      </c>
    </row>
    <row r="71" spans="2:14" s="6" customFormat="1" ht="16">
      <c r="B71" s="50" t="s">
        <v>69</v>
      </c>
      <c r="C71" s="84"/>
      <c r="D71" s="85" t="s">
        <v>67</v>
      </c>
      <c r="E71" s="75"/>
      <c r="F71" s="75"/>
      <c r="G71" s="75"/>
      <c r="H71" s="86"/>
      <c r="I71" s="86"/>
      <c r="J71" s="63" t="s">
        <v>9</v>
      </c>
      <c r="K71" s="7"/>
      <c r="L71" s="15"/>
      <c r="M71" s="32">
        <f>L71*K71</f>
        <v>0</v>
      </c>
    </row>
    <row r="72" spans="2:14" s="6" customFormat="1" ht="18" customHeight="1">
      <c r="B72" s="50"/>
      <c r="C72" s="84"/>
      <c r="D72" s="85"/>
      <c r="E72" s="75"/>
      <c r="F72" s="75"/>
      <c r="G72" s="75"/>
      <c r="H72" s="86"/>
      <c r="I72" s="86"/>
      <c r="J72" s="63"/>
      <c r="K72" s="7"/>
      <c r="L72" s="15"/>
      <c r="M72" s="32"/>
    </row>
    <row r="73" spans="2:14" s="6" customFormat="1" ht="18" customHeight="1">
      <c r="B73" s="50"/>
      <c r="C73" s="84"/>
      <c r="D73" s="85"/>
      <c r="E73" s="75"/>
      <c r="F73" s="75"/>
      <c r="G73" s="75"/>
      <c r="H73" s="87"/>
      <c r="I73" s="88" t="s">
        <v>70</v>
      </c>
      <c r="J73" s="63"/>
      <c r="K73" s="7"/>
      <c r="L73" s="15"/>
      <c r="M73" s="68">
        <f>SUM(M69:M72)</f>
        <v>0</v>
      </c>
      <c r="N73" s="71"/>
    </row>
    <row r="74" spans="2:14" s="6" customFormat="1" ht="18" customHeight="1">
      <c r="B74" s="50"/>
      <c r="C74" s="84"/>
      <c r="D74" s="85"/>
      <c r="E74" s="75"/>
      <c r="F74" s="75"/>
      <c r="G74" s="75"/>
      <c r="H74" s="89"/>
      <c r="I74" s="90"/>
      <c r="J74" s="63"/>
      <c r="K74" s="7"/>
      <c r="L74" s="15"/>
      <c r="M74" s="68"/>
    </row>
    <row r="75" spans="2:14" s="6" customFormat="1" ht="18" customHeight="1">
      <c r="B75" s="50" t="s">
        <v>71</v>
      </c>
      <c r="C75" s="55" t="s">
        <v>28</v>
      </c>
      <c r="D75" s="28"/>
      <c r="E75" s="29"/>
      <c r="F75" s="29"/>
      <c r="H75" s="73"/>
      <c r="I75" s="74"/>
      <c r="J75" s="63"/>
      <c r="K75" s="7"/>
      <c r="L75" s="15"/>
      <c r="M75" s="68"/>
    </row>
    <row r="76" spans="2:14" s="6" customFormat="1" ht="18" customHeight="1">
      <c r="B76" s="50" t="s">
        <v>72</v>
      </c>
      <c r="C76" s="55"/>
      <c r="D76" s="28" t="s">
        <v>29</v>
      </c>
      <c r="E76" s="29"/>
      <c r="F76" s="29"/>
      <c r="G76" s="29"/>
      <c r="H76" s="73"/>
      <c r="I76" s="74"/>
      <c r="J76" s="63" t="s">
        <v>20</v>
      </c>
      <c r="K76" s="7"/>
      <c r="L76" s="15"/>
      <c r="M76" s="68">
        <f>K76*L76</f>
        <v>0</v>
      </c>
    </row>
    <row r="77" spans="2:14" s="6" customFormat="1" ht="18" customHeight="1">
      <c r="B77" s="50" t="s">
        <v>73</v>
      </c>
      <c r="C77" s="55"/>
      <c r="D77" s="28" t="s">
        <v>30</v>
      </c>
      <c r="E77" s="29"/>
      <c r="F77" s="29"/>
      <c r="G77" s="29"/>
      <c r="H77" s="73"/>
      <c r="I77" s="74"/>
      <c r="J77" s="63" t="s">
        <v>20</v>
      </c>
      <c r="K77" s="7"/>
      <c r="L77" s="15"/>
      <c r="M77" s="68">
        <f>K77*L77</f>
        <v>0</v>
      </c>
    </row>
    <row r="78" spans="2:14" s="6" customFormat="1" ht="18" customHeight="1">
      <c r="B78" s="50"/>
      <c r="C78" s="55"/>
      <c r="D78" s="28"/>
      <c r="E78" s="29"/>
      <c r="F78" s="29"/>
      <c r="G78" s="29"/>
      <c r="H78" s="31"/>
      <c r="I78" s="57" t="s">
        <v>74</v>
      </c>
      <c r="J78" s="63"/>
      <c r="K78" s="7"/>
      <c r="L78" s="15"/>
      <c r="M78" s="68">
        <f>SUM(M76:M77)</f>
        <v>0</v>
      </c>
    </row>
    <row r="79" spans="2:14" s="6" customFormat="1" ht="18" customHeight="1">
      <c r="B79" s="50"/>
      <c r="C79" s="55"/>
      <c r="D79" s="28"/>
      <c r="E79" s="29"/>
      <c r="F79" s="29"/>
      <c r="G79" s="29"/>
      <c r="H79" s="73"/>
      <c r="I79" s="74"/>
      <c r="J79" s="63"/>
      <c r="K79" s="7"/>
      <c r="L79" s="15"/>
      <c r="M79" s="68"/>
    </row>
    <row r="80" spans="2:14" s="6" customFormat="1" ht="18" customHeight="1">
      <c r="B80" s="50"/>
      <c r="C80" s="55" t="s">
        <v>90</v>
      </c>
      <c r="D80" s="28"/>
      <c r="E80" s="29"/>
      <c r="F80" s="29"/>
      <c r="G80" s="29"/>
      <c r="H80" s="73"/>
      <c r="I80" s="74"/>
      <c r="J80" s="63" t="s">
        <v>20</v>
      </c>
      <c r="K80" s="7"/>
      <c r="L80" s="15"/>
      <c r="M80" s="68">
        <f>K80*L80</f>
        <v>0</v>
      </c>
    </row>
    <row r="81" spans="2:13" s="6" customFormat="1" ht="18" customHeight="1">
      <c r="B81" s="50"/>
      <c r="C81" s="55"/>
      <c r="D81" s="28"/>
      <c r="E81" s="29"/>
      <c r="F81" s="29"/>
      <c r="G81" s="29"/>
      <c r="H81" s="31"/>
      <c r="I81" s="57" t="s">
        <v>89</v>
      </c>
      <c r="J81" s="63"/>
      <c r="K81" s="7"/>
      <c r="L81" s="15"/>
      <c r="M81" s="68">
        <f>SUM(M80)</f>
        <v>0</v>
      </c>
    </row>
    <row r="82" spans="2:13" s="6" customFormat="1" ht="17.399999999999999" customHeight="1" thickBot="1">
      <c r="B82" s="50"/>
      <c r="C82" s="55"/>
      <c r="D82" s="28"/>
      <c r="E82" s="29"/>
      <c r="F82" s="29"/>
      <c r="G82" s="29"/>
      <c r="H82" s="30"/>
      <c r="I82" s="30"/>
      <c r="J82" s="63"/>
      <c r="K82" s="7"/>
      <c r="L82" s="15"/>
      <c r="M82" s="32"/>
    </row>
    <row r="83" spans="2:13" s="6" customFormat="1" ht="17.399999999999999" hidden="1" customHeight="1" thickBot="1">
      <c r="B83" s="50" t="s">
        <v>23</v>
      </c>
      <c r="C83" s="55" t="s">
        <v>25</v>
      </c>
      <c r="D83" s="28"/>
      <c r="E83" s="29"/>
      <c r="F83" s="29"/>
      <c r="G83" s="29"/>
      <c r="H83" s="30"/>
      <c r="I83" s="30"/>
      <c r="J83" s="63"/>
      <c r="K83" s="7"/>
      <c r="L83" s="15"/>
      <c r="M83" s="32"/>
    </row>
    <row r="84" spans="2:13" s="6" customFormat="1" ht="18" hidden="1" customHeight="1" thickBot="1">
      <c r="B84" s="50" t="s">
        <v>24</v>
      </c>
      <c r="C84" s="55"/>
      <c r="D84" s="28" t="s">
        <v>26</v>
      </c>
      <c r="E84" s="29"/>
      <c r="F84" s="29"/>
      <c r="G84" s="29"/>
      <c r="H84" s="30"/>
      <c r="I84" s="30"/>
      <c r="J84" s="65" t="s">
        <v>8</v>
      </c>
      <c r="K84" s="7">
        <v>80</v>
      </c>
      <c r="L84" s="72">
        <v>55</v>
      </c>
      <c r="M84" s="32">
        <f>L84*K84</f>
        <v>4400</v>
      </c>
    </row>
    <row r="85" spans="2:13" s="6" customFormat="1" ht="18" hidden="1" customHeight="1" thickBot="1">
      <c r="B85" s="50"/>
      <c r="C85" s="69"/>
      <c r="D85" s="28"/>
      <c r="E85" s="29"/>
      <c r="F85" s="29"/>
      <c r="G85" s="29"/>
      <c r="H85" s="78"/>
      <c r="I85" s="79" t="s">
        <v>21</v>
      </c>
      <c r="J85" s="65"/>
      <c r="K85" s="7"/>
      <c r="L85" s="70"/>
      <c r="M85" s="32"/>
    </row>
    <row r="86" spans="2:13" ht="35.4" customHeight="1" thickBot="1">
      <c r="B86" s="82"/>
      <c r="C86" s="80"/>
      <c r="D86" s="80"/>
      <c r="E86" s="80"/>
      <c r="F86" s="80"/>
      <c r="G86" s="80"/>
      <c r="H86" s="80"/>
      <c r="I86" s="81"/>
      <c r="J86" s="83"/>
      <c r="K86" s="102" t="s">
        <v>87</v>
      </c>
      <c r="L86" s="103"/>
      <c r="M86" s="27">
        <f>SUM(M78,M73,M66,M17,M22,M28,M81)</f>
        <v>0</v>
      </c>
    </row>
    <row r="87" spans="2:13" ht="35.4" customHeight="1">
      <c r="B87" s="93"/>
      <c r="C87" s="94"/>
      <c r="D87" s="94"/>
      <c r="E87" s="94"/>
      <c r="F87" s="94"/>
      <c r="G87" s="94"/>
      <c r="H87" s="94"/>
      <c r="I87" s="95"/>
      <c r="J87" s="96"/>
      <c r="K87" s="97"/>
      <c r="L87" s="97"/>
      <c r="M87" s="98"/>
    </row>
    <row r="105" spans="2:2">
      <c r="B105" s="5" t="s">
        <v>68</v>
      </c>
    </row>
  </sheetData>
  <mergeCells count="5">
    <mergeCell ref="C7:L10"/>
    <mergeCell ref="C11:L11"/>
    <mergeCell ref="D16:I16"/>
    <mergeCell ref="K86:L86"/>
    <mergeCell ref="K12:M12"/>
  </mergeCells>
  <phoneticPr fontId="45" type="noConversion"/>
  <printOptions horizontalCentered="1"/>
  <pageMargins left="0.59055118110236227" right="0.39370078740157483" top="0.39370078740157483" bottom="0.59055118110236227" header="0.23622047244094491" footer="0.23622047244094491"/>
  <pageSetup paperSize="9" scale="51" fitToHeight="0" orientation="portrait" r:id="rId1"/>
  <headerFooter scaleWithDoc="0">
    <oddFooter>&amp;LCCI PARIS&amp;C&amp;"Segoe UI,Normal" CCI75-ACME-MAR-DC-DPGF Plantations RdC + R4&amp;R&amp;"Segoe UI,Normal"Page &amp;P/&amp;N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5605276-bda3-4f02-8277-ce0b83dec697">
      <Terms xmlns="http://schemas.microsoft.com/office/infopath/2007/PartnerControls"/>
    </lcf76f155ced4ddcb4097134ff3c332f>
    <TaxCatchAll xmlns="27ffb0b4-cf27-4e49-9bb6-baf807b3edeb" xsi:nil="true"/>
    <MediaLengthInSeconds xmlns="a5605276-bda3-4f02-8277-ce0b83dec69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9C779A5AC1C245A9FFB0E1F23FD50A" ma:contentTypeVersion="13" ma:contentTypeDescription="Create a new document." ma:contentTypeScope="" ma:versionID="80152c3501b47c73f18bd001cd1491ea">
  <xsd:schema xmlns:xsd="http://www.w3.org/2001/XMLSchema" xmlns:xs="http://www.w3.org/2001/XMLSchema" xmlns:p="http://schemas.microsoft.com/office/2006/metadata/properties" xmlns:ns2="a5605276-bda3-4f02-8277-ce0b83dec697" xmlns:ns3="27ffb0b4-cf27-4e49-9bb6-baf807b3edeb" targetNamespace="http://schemas.microsoft.com/office/2006/metadata/properties" ma:root="true" ma:fieldsID="6578ae1741c948f773e4d8c745b270d2" ns2:_="" ns3:_="">
    <xsd:import namespace="a5605276-bda3-4f02-8277-ce0b83dec697"/>
    <xsd:import namespace="27ffb0b4-cf27-4e49-9bb6-baf807b3ed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605276-bda3-4f02-8277-ce0b83dec6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3b2e70c-1827-4a41-b5f7-2216d8d7e3a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ffb0b4-cf27-4e49-9bb6-baf807b3ede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57f7e74-ccb5-4232-bbf1-3d86c15a4106}" ma:internalName="TaxCatchAll" ma:showField="CatchAllData" ma:web="27ffb0b4-cf27-4e49-9bb6-baf807b3ed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47F104-8CFA-4086-AD19-124B42D53102}">
  <ds:schemaRefs>
    <ds:schemaRef ds:uri="http://schemas.microsoft.com/office/2006/metadata/properties"/>
    <ds:schemaRef ds:uri="http://schemas.microsoft.com/office/infopath/2007/PartnerControls"/>
    <ds:schemaRef ds:uri="8d762523-6fc6-43c7-a3a7-d559641a8f50"/>
    <ds:schemaRef ds:uri="74f5ab1e-ca00-48ec-9b4e-299f0c5b680e"/>
    <ds:schemaRef ds:uri="406cedc4-bc8c-4046-a401-9316af2cc319"/>
    <ds:schemaRef ds:uri="749ef29a-4717-4085-899f-65a0b8d262de"/>
    <ds:schemaRef ds:uri="a5605276-bda3-4f02-8277-ce0b83dec697"/>
    <ds:schemaRef ds:uri="27ffb0b4-cf27-4e49-9bb6-baf807b3edeb"/>
  </ds:schemaRefs>
</ds:datastoreItem>
</file>

<file path=customXml/itemProps2.xml><?xml version="1.0" encoding="utf-8"?>
<ds:datastoreItem xmlns:ds="http://schemas.openxmlformats.org/officeDocument/2006/customXml" ds:itemID="{E9DE0426-F345-45BC-8F12-D49427C04803}">
  <ds:schemaRefs>
    <ds:schemaRef ds:uri="http://schemas.microsoft.com/sharepoint/v3/contenttype/forms"/>
  </ds:schemaRefs>
</ds:datastoreItem>
</file>

<file path=customXml/itemProps3.xml><?xml version="1.0" encoding="utf-8"?>
<ds:datastoreItem xmlns:ds="http://schemas.openxmlformats.org/officeDocument/2006/customXml" ds:itemID="{416107AA-A407-492D-A5B4-2EAD3FB1CA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605276-bda3-4f02-8277-ce0b83dec697"/>
    <ds:schemaRef ds:uri="27ffb0b4-cf27-4e49-9bb6-baf807b3ed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DPGF</vt:lpstr>
      <vt:lpstr>DPGF!Print_Area</vt:lpstr>
      <vt:lpstr>DPGF!Print_Titles</vt:lpstr>
      <vt:lpstr>DPGF!Zone_d_impression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Simon DIARD</dc:creator>
  <cp:lastModifiedBy>MANZA MIANZA Jordi</cp:lastModifiedBy>
  <cp:lastPrinted>2025-08-20T11:28:44Z</cp:lastPrinted>
  <dcterms:created xsi:type="dcterms:W3CDTF">2015-03-03T09:03:00Z</dcterms:created>
  <dcterms:modified xsi:type="dcterms:W3CDTF">2025-10-27T10:38:54Z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0x010100559C779A5AC1C245A9FFB0E1F23FD50A</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Order">
    <vt:r8>111060700</vt:r8>
  </property>
</Properties>
</file>